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07"/>
  <workbookPr codeName="ThisWorkbook" autoCompressPictures="0" defaultThemeVersion="124226"/>
  <mc:AlternateContent xmlns:mc="http://schemas.openxmlformats.org/markup-compatibility/2006">
    <mc:Choice Requires="x15">
      <x15ac:absPath xmlns:x15ac="http://schemas.microsoft.com/office/spreadsheetml/2010/11/ac" url="C:\Users\aupetign\Documents\2_Accréditation\2023_CFVU\ALT LP Nouvelles\LP_SEG_Management Transports_GMSF\"/>
    </mc:Choice>
  </mc:AlternateContent>
  <xr:revisionPtr revIDLastSave="0" documentId="11_5FD589BA0D0567B5C4C46896BEE804606951CF02" xr6:coauthVersionLast="47" xr6:coauthVersionMax="47" xr10:uidLastSave="{00000000-0000-0000-0000-000000000000}"/>
  <bookViews>
    <workbookView xWindow="0" yWindow="0" windowWidth="23040" windowHeight="8904" xr2:uid="{00000000-000D-0000-FFFF-FFFF00000000}"/>
  </bookViews>
  <sheets>
    <sheet name="Programme" sheetId="18" r:id="rId1"/>
    <sheet name="certification &amp; compétences" sheetId="28" r:id="rId2"/>
    <sheet name="profil de sortie métier" sheetId="27" r:id="rId3"/>
    <sheet name="Feuil2" sheetId="23" state="hidden" r:id="rId4"/>
    <sheet name="Feuil3" sheetId="24" state="hidden" r:id="rId5"/>
  </sheets>
  <definedNames>
    <definedName name="last_ligne">#REF!</definedName>
    <definedName name="PERSONNEL">#REF!</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39" i="28" l="1"/>
  <c r="K48" i="28" s="1"/>
  <c r="J9" i="28"/>
  <c r="J38" i="28"/>
  <c r="J35" i="28"/>
  <c r="J33" i="28"/>
  <c r="J31" i="28"/>
  <c r="K31" i="28" s="1"/>
  <c r="J30" i="28"/>
  <c r="K30" i="28" s="1"/>
  <c r="J29" i="28"/>
  <c r="J27" i="28"/>
  <c r="J26" i="28"/>
  <c r="K26" i="28" s="1"/>
  <c r="J25" i="28"/>
  <c r="K25" i="28" s="1"/>
  <c r="J24" i="28"/>
  <c r="J23" i="28"/>
  <c r="J20" i="28"/>
  <c r="J19" i="28"/>
  <c r="J18" i="28"/>
  <c r="J17" i="28"/>
  <c r="J15" i="28"/>
  <c r="J13" i="28"/>
  <c r="J11" i="28"/>
  <c r="J4" i="28"/>
  <c r="K4" i="28" l="1"/>
  <c r="K17" i="28"/>
  <c r="K27" i="28"/>
  <c r="K11" i="28"/>
  <c r="K33" i="28"/>
  <c r="K20" i="28"/>
  <c r="K47" i="28" l="1"/>
  <c r="K49" i="28" s="1"/>
  <c r="I34" i="18"/>
  <c r="I36" i="18" s="1"/>
  <c r="H33" i="18"/>
  <c r="I17" i="18" l="1"/>
  <c r="I20" i="18" s="1"/>
  <c r="I6" i="18"/>
  <c r="H25" i="18" l="1"/>
  <c r="I25" i="18" s="1"/>
  <c r="I41" i="18" l="1"/>
  <c r="H31" i="18"/>
  <c r="H32" i="18"/>
  <c r="H28" i="18"/>
  <c r="H27" i="18"/>
  <c r="I27" i="18" s="1"/>
  <c r="H30" i="18"/>
  <c r="I30" i="18" s="1"/>
  <c r="H29" i="18"/>
  <c r="I29" i="18" s="1"/>
  <c r="H26" i="18"/>
  <c r="I26" i="18" s="1"/>
  <c r="H7" i="18"/>
  <c r="H8" i="18"/>
  <c r="H9" i="18"/>
  <c r="H10" i="18"/>
  <c r="H11" i="18"/>
  <c r="H12" i="18"/>
  <c r="H16" i="18"/>
  <c r="I16" i="18" s="1"/>
  <c r="H13" i="18"/>
  <c r="H14" i="18"/>
  <c r="H15" i="18"/>
  <c r="H6" i="18"/>
  <c r="I31" i="18" l="1"/>
  <c r="I35" i="18" s="1"/>
  <c r="I37" i="18" s="1"/>
  <c r="I13" i="18"/>
  <c r="I10" i="18"/>
  <c r="I7" i="18"/>
  <c r="I19" i="18" l="1"/>
  <c r="I21" i="18" s="1"/>
  <c r="I40" i="18" l="1"/>
  <c r="I42"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tc={8C4099BA-2861-4F40-AD06-798EEAE33623}</author>
  </authors>
  <commentList>
    <comment ref="B2"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ce programme est contractuel et donné à l'entreprise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tc={8C4099BA-2861-4F41-AD06-798EEAE33623}</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ce programme est contractuel et donné à l'entreprise</t>
      </text>
    </comment>
  </commentList>
</comments>
</file>

<file path=xl/sharedStrings.xml><?xml version="1.0" encoding="utf-8"?>
<sst xmlns="http://schemas.openxmlformats.org/spreadsheetml/2006/main" count="451" uniqueCount="325">
  <si>
    <r>
      <t xml:space="preserve">Programme de formation étudiant en alternance
</t>
    </r>
    <r>
      <rPr>
        <sz val="12"/>
        <rFont val="Arial"/>
        <family val="2"/>
      </rPr>
      <t>Année : 2023/2024</t>
    </r>
    <r>
      <rPr>
        <b/>
        <sz val="14"/>
        <rFont val="Arial"/>
        <family val="2"/>
      </rPr>
      <t xml:space="preserve">
</t>
    </r>
    <r>
      <rPr>
        <i/>
        <sz val="10"/>
        <rFont val="Arial"/>
        <family val="2"/>
      </rPr>
      <t>Mention : Management des Transports et de la distribution
Parcours : Gestion et Management des Services Ferroviaires (GMSF)
RNCP 29 991</t>
    </r>
  </si>
  <si>
    <t>SEMESTRE 5</t>
  </si>
  <si>
    <t>Unités
 d'enseignement</t>
  </si>
  <si>
    <t>Enseignements</t>
  </si>
  <si>
    <t>CM</t>
  </si>
  <si>
    <t>TD</t>
  </si>
  <si>
    <t>Volume Total</t>
  </si>
  <si>
    <t>Volume
 UE</t>
  </si>
  <si>
    <t xml:space="preserve">Modalités </t>
  </si>
  <si>
    <t xml:space="preserve">repartition </t>
  </si>
  <si>
    <t>UE51</t>
  </si>
  <si>
    <t>Usages numériques</t>
  </si>
  <si>
    <t>ENS 51.1</t>
  </si>
  <si>
    <t>Informatique bureautique (Pack office)</t>
  </si>
  <si>
    <t>ecrit</t>
  </si>
  <si>
    <t>UE52</t>
  </si>
  <si>
    <t>Exploitation de données à des fins d'analyse</t>
  </si>
  <si>
    <t>ENS 52.1</t>
  </si>
  <si>
    <t>Economie des transports et de la mobilité</t>
  </si>
  <si>
    <t>ENS 52.2</t>
  </si>
  <si>
    <t>Droit et économie du transport ferroviaire</t>
  </si>
  <si>
    <t>ENS 52.3</t>
  </si>
  <si>
    <t>Analyse statistique de données</t>
  </si>
  <si>
    <t>UE53</t>
  </si>
  <si>
    <t>Expression et communication écrites et orales</t>
  </si>
  <si>
    <t>ENS 53.1</t>
  </si>
  <si>
    <t>Techniques d'expression écrite</t>
  </si>
  <si>
    <t>ENS 53.2</t>
  </si>
  <si>
    <t>Prise de parole et communication orale</t>
  </si>
  <si>
    <t>ENS 53.3</t>
  </si>
  <si>
    <t xml:space="preserve">Anglais professionnel </t>
  </si>
  <si>
    <t>UE54</t>
  </si>
  <si>
    <t>Action en responsabilité au sein d'une organisation professionnelle</t>
  </si>
  <si>
    <t>ENS 54.1</t>
  </si>
  <si>
    <t>Gestion de projet</t>
  </si>
  <si>
    <t>ENS 54.2</t>
  </si>
  <si>
    <t>Transport et développement durable (RSE)</t>
  </si>
  <si>
    <t>ENS 54.3</t>
  </si>
  <si>
    <t>Ressources humaines et droit du travail</t>
  </si>
  <si>
    <t>UE55</t>
  </si>
  <si>
    <t>Gestion du processus logistique</t>
  </si>
  <si>
    <t>ENS 55.1</t>
  </si>
  <si>
    <t>Eléments techniques et exploitation ferroviaire</t>
  </si>
  <si>
    <t>UE56</t>
  </si>
  <si>
    <t>Positionnement vis-à-vis du champ professionnel</t>
  </si>
  <si>
    <t>ENS 56.1</t>
  </si>
  <si>
    <t>Projet tutorés_Mise en application (en autonomie)</t>
  </si>
  <si>
    <t>cours</t>
  </si>
  <si>
    <t>projets tutorés</t>
  </si>
  <si>
    <t>total S1</t>
  </si>
  <si>
    <t>SEMESTRE 6</t>
  </si>
  <si>
    <t>Volume UE</t>
  </si>
  <si>
    <t>UE61</t>
  </si>
  <si>
    <t>ENS 61.1</t>
  </si>
  <si>
    <t>Gestion informatique de bases de données</t>
  </si>
  <si>
    <t>UE62</t>
  </si>
  <si>
    <t>Stratégies marketing et commercialisation</t>
  </si>
  <si>
    <t>ENS 62.1</t>
  </si>
  <si>
    <t>Planification et conception d'une offre ferroviaire</t>
  </si>
  <si>
    <t>UE63</t>
  </si>
  <si>
    <t>Application de la réglementation : qualité, hygiène, sécurité et environnement</t>
  </si>
  <si>
    <t>ENS 63.1</t>
  </si>
  <si>
    <t>Management des risques et de la sécurité ferroviaire</t>
  </si>
  <si>
    <t>ENS 63.2</t>
  </si>
  <si>
    <t>Gestion de la qualité</t>
  </si>
  <si>
    <t>UE64</t>
  </si>
  <si>
    <t>Développement et mise en œuvre d'outils de conception</t>
  </si>
  <si>
    <t>ENS 64.1</t>
  </si>
  <si>
    <t>Outils de management et de production (Hastus)</t>
  </si>
  <si>
    <t>UE65</t>
  </si>
  <si>
    <t>Management et animation d'équipe</t>
  </si>
  <si>
    <t>ENS 65.1</t>
  </si>
  <si>
    <t>Management des équipes et de la SST</t>
  </si>
  <si>
    <t>UE66</t>
  </si>
  <si>
    <t>ENS 66.1</t>
  </si>
  <si>
    <t>Projets tutorés Methodologie</t>
  </si>
  <si>
    <t>ENS 66.2</t>
  </si>
  <si>
    <t>Ateliers mémoire méthodologie</t>
  </si>
  <si>
    <t>ENS 66.3</t>
  </si>
  <si>
    <t>PPP_Insertion professionnelle (sortie terrain)</t>
  </si>
  <si>
    <t>ENS 66.4</t>
  </si>
  <si>
    <t>Total S2</t>
  </si>
  <si>
    <t>Total cours</t>
  </si>
  <si>
    <t>Total projets tutorés</t>
  </si>
  <si>
    <t>Total formation</t>
  </si>
  <si>
    <r>
      <t xml:space="preserve">Bloc de compétences
</t>
    </r>
    <r>
      <rPr>
        <sz val="12"/>
        <rFont val="Arial"/>
        <family val="2"/>
      </rPr>
      <t>Année : 2023/2024</t>
    </r>
    <r>
      <rPr>
        <b/>
        <sz val="14"/>
        <rFont val="Arial"/>
        <family val="2"/>
      </rPr>
      <t xml:space="preserve">
</t>
    </r>
    <r>
      <rPr>
        <i/>
        <sz val="10"/>
        <rFont val="Arial"/>
        <family val="2"/>
      </rPr>
      <t>Mention : Management des Transports et de la distribution
Parcours : Gestion et Management des Services Ferroviaires (GMSF)
RNCP 29 991</t>
    </r>
  </si>
  <si>
    <t>N° Bloc</t>
  </si>
  <si>
    <t>Bloc de compétences</t>
  </si>
  <si>
    <t>Compétences bloc</t>
  </si>
  <si>
    <t>N°C</t>
  </si>
  <si>
    <t xml:space="preserve">Compétences </t>
  </si>
  <si>
    <t>Modules</t>
  </si>
  <si>
    <t>Total bloc de compétences</t>
  </si>
  <si>
    <t xml:space="preserve">RNCP29991BC01
</t>
  </si>
  <si>
    <t>Utiliser les outils numériques de référence et les règles de sécurité informatique pour acquérir, traiter, produire et diffuser de l’information ainsi que pour collaborer en interne et en externe.</t>
  </si>
  <si>
    <t>C1</t>
  </si>
  <si>
    <t>Maîtriser le pack office en autonomie</t>
  </si>
  <si>
    <t>C2</t>
  </si>
  <si>
    <t>Rédiger un rapport professionnel sous Word</t>
  </si>
  <si>
    <t>C3</t>
  </si>
  <si>
    <t>Gérer sa messagerie/planning Outlook</t>
  </si>
  <si>
    <t>C4</t>
  </si>
  <si>
    <t>Préparer une présentation orale professionnelle</t>
  </si>
  <si>
    <t>C5</t>
  </si>
  <si>
    <t>Réaliser des opérations simples sous Excel</t>
  </si>
  <si>
    <t>C6</t>
  </si>
  <si>
    <t>Gérer du big data sous excel</t>
  </si>
  <si>
    <t>C7</t>
  </si>
  <si>
    <t>Automatiser les manipulations répétitives</t>
  </si>
  <si>
    <t xml:space="preserve">RNCP29991BC02
</t>
  </si>
  <si>
    <t>Identifier, sélectionner et analyser avec esprit critique diverses ressources dans son domaine de spécialité pour documenter un sujet et synthétiser ces données en vue de leur exploitation.
Analyser et synthétiser des données en vue de leur exploitation.
Développer une argumentation avec esprit critique.</t>
  </si>
  <si>
    <t>C8</t>
  </si>
  <si>
    <t>Situer le mode ferroviaire par rapport aux autres modes</t>
  </si>
  <si>
    <t>C9</t>
  </si>
  <si>
    <t>Identifier les spécificités du transport ferroviaire et ses principaux déterminants</t>
  </si>
  <si>
    <t>C10</t>
  </si>
  <si>
    <t>Comprendre les enjeux, les problématiques et la complexité du secteur ferroviaire</t>
  </si>
  <si>
    <t>C11</t>
  </si>
  <si>
    <t xml:space="preserve">Identifier le jeu d'acteurs (usagers, industriels, opérateurs…) et les enjeux </t>
  </si>
  <si>
    <t>C12</t>
  </si>
  <si>
    <t xml:space="preserve">Collecter des données </t>
  </si>
  <si>
    <t>C13</t>
  </si>
  <si>
    <t>Valoriser des données</t>
  </si>
  <si>
    <t xml:space="preserve">RNCP29991BC03
</t>
  </si>
  <si>
    <t>Se servir aisément des différents registres d’expression écrite et orale de la langue française. Communiquer par oral et par écrit, de façon claire et non-ambiguë, dans au moins une langue étrangère.</t>
  </si>
  <si>
    <t>C14</t>
  </si>
  <si>
    <t>Rédiger des documents professionnels dans le respect de la langue française</t>
  </si>
  <si>
    <t>C15</t>
  </si>
  <si>
    <t>Communiquer et présenter à l'oral de manière claire et non-ambiguë</t>
  </si>
  <si>
    <t>C16</t>
  </si>
  <si>
    <t>Maîtriser les termes clefs du secteur ferroviaire en langue anglaise</t>
  </si>
  <si>
    <t xml:space="preserve">RNCP29991BC05
</t>
  </si>
  <si>
    <t>Situer son rôle et sa mission au sein d'une organisation pour s’adapter et prendre des initiatives.
Respecter les principes d’éthique, de déontologie et de responsabilité environnementale.
Travailler en équipe et en réseau ainsi qu’en autonomie et responsabilité au service d’un projet.
Analyser ses actions en situation professionnelle, s’autoévaluer pour améliorer sa pratique.</t>
  </si>
  <si>
    <t>C17</t>
  </si>
  <si>
    <t>Maîtriser les outils de la gestion de projet</t>
  </si>
  <si>
    <t>C18</t>
  </si>
  <si>
    <t>Travailler en équipe et en réseau ainsi qu’en autonomie</t>
  </si>
  <si>
    <t>C19</t>
  </si>
  <si>
    <t>Faire preuve de responsabilité au service d’un projet</t>
  </si>
  <si>
    <t>C20</t>
  </si>
  <si>
    <t>Respecter le code de l'environnement en entreprise</t>
  </si>
  <si>
    <t>C21</t>
  </si>
  <si>
    <t>Respecter le droit du travail en entreprise</t>
  </si>
  <si>
    <t>RNCP29991BC09</t>
  </si>
  <si>
    <t>Gestion et coordination du processus logistique</t>
  </si>
  <si>
    <t>Contribuer à l’optimisation des moyens matériels et humains</t>
  </si>
  <si>
    <t>C22</t>
  </si>
  <si>
    <t>Organiser les opérations ferroviaires en considérant les contraintes techniques, sociales et environnementales</t>
  </si>
  <si>
    <t>RNCP29991BC06</t>
  </si>
  <si>
    <t>Mise en œuvre de stratégies marketing et commercialisation</t>
  </si>
  <si>
    <t>Planifier, élaborer et optimiser financièrement une offre commerciale de transport de personne</t>
  </si>
  <si>
    <t>C23</t>
  </si>
  <si>
    <t>Planifier, élaborer et optimiser financièrement et techniquement une offre commerciale de transport ferroviaire</t>
  </si>
  <si>
    <t>RNCP29991BC07</t>
  </si>
  <si>
    <t>Application de la règlementation du secteur en matière de : qualité, hygiène, sécurité et environnement</t>
  </si>
  <si>
    <t xml:space="preserve">Maitriser le cadre règlementaire des appels d’offre (privés ou publics) et du secteur
Contribuer à la réflexion et à la mise en place de la RSE (Responsabilité Sociale des Entreprises) dans le but de respecter les principes du développement durable </t>
  </si>
  <si>
    <t>C24</t>
  </si>
  <si>
    <t>Appliquer la réglementation en matière de sécurité au travail</t>
  </si>
  <si>
    <t>C25</t>
  </si>
  <si>
    <t>Maîtriser les risques spécifiques à l'exploitation ferroviaire</t>
  </si>
  <si>
    <t>C26</t>
  </si>
  <si>
    <t>Appliquer les procédures et méthodes en matière de qualité</t>
  </si>
  <si>
    <t>RNCP29991BC08</t>
  </si>
  <si>
    <t>Développement et mise en œuvre d'outils de conception et d'analyse</t>
  </si>
  <si>
    <t>Maîtriser les outils numériques de planification spécifiques au secteur</t>
  </si>
  <si>
    <t>C27</t>
  </si>
  <si>
    <t>Maîtriser les outils numériques d'exploitation des services ferroviaires</t>
  </si>
  <si>
    <t>RNCP29991BC10</t>
  </si>
  <si>
    <t xml:space="preserve"> Encadrer le personnel roulant (gestion sociale, management, règlementation…) </t>
  </si>
  <si>
    <t>C28</t>
  </si>
  <si>
    <t>Encadrer le personnel roulant</t>
  </si>
  <si>
    <t>C29</t>
  </si>
  <si>
    <t>Gérer les conflits</t>
  </si>
  <si>
    <t xml:space="preserve">RNCP29991BC04
</t>
  </si>
  <si>
    <t xml:space="preserve">Positionnement vis-à-vis du champ professionnel
</t>
  </si>
  <si>
    <t>Identifier et situer les champs professionnels potentiellement en relation avec les acquis de la mention ainsi que les parcours possibles pour y accéder.
Caractériser et valoriser son identité, ses compétences et son projet professionnel en fonction d’un contexte.
Identifier le processus de production, de diffusion et de valorisation des savoirs.</t>
  </si>
  <si>
    <t>C30</t>
  </si>
  <si>
    <t>Prendre des responsabilités pour contribuer aux savoirs, pratiques professionnelles et/ou pour réviser la performance stratégique d'une équipe</t>
  </si>
  <si>
    <t>C31</t>
  </si>
  <si>
    <t>Résoudre des problèmes pour développer de nouveaux savoirs et de nouvelles procédures et intégrer les savoirs de différents domaines </t>
  </si>
  <si>
    <t>C32</t>
  </si>
  <si>
    <t>Identifier, sélectionner et analyser avec esprit critique diverses ressources spécialisées pour documenter un sujet</t>
  </si>
  <si>
    <t>C33</t>
  </si>
  <si>
    <t>Synthétiser les données bilbiographiques en vue de leur exploitation</t>
  </si>
  <si>
    <t>C34</t>
  </si>
  <si>
    <t>Elaborer une méthode d'analyse</t>
  </si>
  <si>
    <t>C35</t>
  </si>
  <si>
    <t>Observer sur le terrain des organisations et méthodes diverses</t>
  </si>
  <si>
    <t>C36</t>
  </si>
  <si>
    <t>Mettre en place un cahier des charges</t>
  </si>
  <si>
    <t>C37</t>
  </si>
  <si>
    <t>Evaluer les besoins et planifier</t>
  </si>
  <si>
    <t>C38</t>
  </si>
  <si>
    <t>Animer l'équipe projet</t>
  </si>
  <si>
    <t>C39</t>
  </si>
  <si>
    <t>Evaluer et synthétiser les résultats obtenus</t>
  </si>
  <si>
    <t xml:space="preserve">RNCP29991BC11
</t>
  </si>
  <si>
    <t>Activité de veille</t>
  </si>
  <si>
    <t>Effectuer une veille régulière en règlementation sociale</t>
  </si>
  <si>
    <t>C40</t>
  </si>
  <si>
    <t>Résoudre des problèmes pour développer de nouveaux savoirs et de nouvelles procédures et intégrer les savoirs de différents domaines </t>
  </si>
  <si>
    <t>ENS 66.5</t>
  </si>
  <si>
    <t>Mémoire</t>
  </si>
  <si>
    <t>C41</t>
  </si>
  <si>
    <t>Mobiliser des savoirs comme base d’une pensée originale </t>
  </si>
  <si>
    <t>C42</t>
  </si>
  <si>
    <t>Apporter des contributions novatrices</t>
  </si>
  <si>
    <t xml:space="preserve">Total </t>
  </si>
  <si>
    <t>Références _Fiches ROME</t>
  </si>
  <si>
    <t>Metiers possibles et cibles</t>
  </si>
  <si>
    <t xml:space="preserve">Missions </t>
  </si>
  <si>
    <t xml:space="preserve">Activités </t>
  </si>
  <si>
    <t xml:space="preserve">Compéténces </t>
  </si>
  <si>
    <t>Blocs de compétences</t>
  </si>
  <si>
    <t>Niveau de maîtrise du bloc en fin de parcours</t>
  </si>
  <si>
    <r>
      <rPr>
        <b/>
        <i/>
        <sz val="11"/>
        <color rgb="FF000000"/>
        <rFont val="Calibri"/>
        <family val="2"/>
        <charset val="1"/>
      </rPr>
      <t>Ressources :</t>
    </r>
    <r>
      <rPr>
        <b/>
        <i/>
        <sz val="10"/>
        <color rgb="FF000000"/>
        <rFont val="Calibri"/>
        <family val="2"/>
        <charset val="1"/>
      </rPr>
      <t xml:space="preserve"> </t>
    </r>
    <r>
      <rPr>
        <i/>
        <sz val="11"/>
        <color rgb="FF000000"/>
        <rFont val="Calibri"/>
        <family val="2"/>
        <charset val="1"/>
      </rPr>
      <t>fiches ROME, fiches RNCP, Offres d'emplois, enquêtes d'insertion des diplomés, plaquettes de formation</t>
    </r>
  </si>
  <si>
    <r>
      <rPr>
        <b/>
        <i/>
        <sz val="11"/>
        <color rgb="FF000000"/>
        <rFont val="Calibri"/>
        <family val="2"/>
        <charset val="1"/>
      </rPr>
      <t>Ressources :</t>
    </r>
    <r>
      <rPr>
        <b/>
        <i/>
        <sz val="10"/>
        <color rgb="FF000000"/>
        <rFont val="Calibri"/>
        <family val="2"/>
        <charset val="1"/>
      </rPr>
      <t xml:space="preserve"> </t>
    </r>
    <r>
      <rPr>
        <i/>
        <sz val="11"/>
        <color rgb="FF000000"/>
        <rFont val="Calibri"/>
        <family val="2"/>
        <charset val="1"/>
      </rPr>
      <t>maquette du diplôme, équipes pédagogiques</t>
    </r>
  </si>
  <si>
    <t>Intitulés des fiches ROME</t>
  </si>
  <si>
    <t>Noms des métiers ciblésactels et à venir si nécéssaire</t>
  </si>
  <si>
    <t>Les 2 ou 3 grandes missions de sortie du diplôme</t>
  </si>
  <si>
    <t>5 à 6 grandes activités nécéssaires à la maîtrise des missions</t>
  </si>
  <si>
    <t>N° C</t>
  </si>
  <si>
    <t xml:space="preserve">4 à 5 compétences par activités permettant de réaliser les activités. </t>
  </si>
  <si>
    <t>N°  et catégorie de Bloc de 
compétence</t>
  </si>
  <si>
    <t>Blocs de compétences = activités identifiées</t>
  </si>
  <si>
    <t>Débutant</t>
  </si>
  <si>
    <t>apprenti</t>
  </si>
  <si>
    <t>confirmé</t>
  </si>
  <si>
    <t>expert</t>
  </si>
  <si>
    <t>N4401 - Circulation du réseau ferré</t>
  </si>
  <si>
    <t xml:space="preserve">Gestionnaire de moyens de production
Agent / Agente de transport exploitation ferroviaire
Chef de produit
</t>
  </si>
  <si>
    <t>1 - Planification des mouvements des trains de voyageurs ou de marchandises  selon les règles de sécurité des biens et des personnes, les impératifs du trafic (horaire, vitesse, ...) et les aléas (travaux, ...).
2 - Organisation de l'activité d'une ou plusieurs unités opérationnelles (gare, station, terminus, ...).
3 - Gestion des agents de conduite d'une ou plusieurs lignes (métro, RER, ...).
4 - Encadrement d'une équipe.</t>
  </si>
  <si>
    <t>Insertion professionnelle directe  du PARCOURS</t>
  </si>
  <si>
    <t xml:space="preserve"> Analyser un espace public  (lieu, espace, ville, territoire) ou un environnement pour en faire émerger les enjeux stratégiques communicationnels</t>
  </si>
  <si>
    <t>Definir le périmètre d'analyse et situer la thématique en jeu</t>
  </si>
  <si>
    <r>
      <rPr>
        <sz val="10"/>
        <color rgb="FF000000"/>
        <rFont val="Calibri"/>
        <family val="2"/>
        <charset val="1"/>
      </rPr>
      <t xml:space="preserve">Bloc 1 DISCIPLINAIRE / PROFESSIONNEL
</t>
    </r>
    <r>
      <rPr>
        <b/>
        <sz val="10"/>
        <color rgb="FF00B050"/>
        <rFont val="Calibri"/>
        <family val="2"/>
        <charset val="1"/>
      </rPr>
      <t>PARCOURS</t>
    </r>
  </si>
  <si>
    <t>x</t>
  </si>
  <si>
    <t xml:space="preserve">Identifier les intérêts des acteurs (usagers, industriels, promoteurs…) et enjeux </t>
  </si>
  <si>
    <t>Repérer les différentes représentations possibles à l'oeuvre dans la construction de cet espace (notamment la question rapports sociaux)</t>
  </si>
  <si>
    <t>Collecter des données et réaliser des entretiens</t>
  </si>
  <si>
    <t>Produire l'analyse de cet espace pour comprendre son identité</t>
  </si>
  <si>
    <t>Valoriser les données et représenter un territoire</t>
  </si>
  <si>
    <t>Produire une analyse d'un dispositif et d'un discours de médiation</t>
  </si>
  <si>
    <t>Repérer les productions médiatiques et dispositifs spécifiques existants</t>
  </si>
  <si>
    <r>
      <rPr>
        <sz val="10"/>
        <color rgb="FF000000"/>
        <rFont val="Calibri"/>
        <family val="2"/>
        <charset val="1"/>
      </rPr>
      <t xml:space="preserve">Bloc 2 DISCIPLINAIRE / PROFESSIONNEL
</t>
    </r>
    <r>
      <rPr>
        <b/>
        <sz val="10"/>
        <color rgb="FF00B050"/>
        <rFont val="Calibri"/>
        <family val="2"/>
        <charset val="1"/>
      </rPr>
      <t>PARCOURS</t>
    </r>
  </si>
  <si>
    <t xml:space="preserve">Décrypter les dispositifs techniques en place  et mettre en évidence leurs logiques techniques, sociales, economiques </t>
  </si>
  <si>
    <t>Réaliser des relevés et entretiens</t>
  </si>
  <si>
    <t>Rediger un diagnostic</t>
  </si>
  <si>
    <t>Conseiller, préconiser et mettre en place une stratégie de médiation adaptée à la demande et au contexte</t>
  </si>
  <si>
    <t>Analyser la demande du client/commanditaire interne ou externe</t>
  </si>
  <si>
    <r>
      <rPr>
        <sz val="10"/>
        <color rgb="FF000000"/>
        <rFont val="Calibri"/>
        <family val="2"/>
        <charset val="1"/>
      </rPr>
      <t xml:space="preserve">Bloc 3 DISCIPLINAIRE / PROFESSIONNEL
</t>
    </r>
    <r>
      <rPr>
        <b/>
        <sz val="10"/>
        <color rgb="FF00B050"/>
        <rFont val="Calibri"/>
        <family val="2"/>
        <charset val="1"/>
      </rPr>
      <t>PARCOURS</t>
    </r>
  </si>
  <si>
    <t>Problématiser et reformuler la demande du commanditaire</t>
  </si>
  <si>
    <t>Réaliser une veille active sur le secteur, les innovations. Benchmarck</t>
  </si>
  <si>
    <t>Négocier un contrat ou projet</t>
  </si>
  <si>
    <t>Restituer l'analyse et le diagnostic</t>
  </si>
  <si>
    <t xml:space="preserve">Faire les préconisations adaptées en terme de stratégie de communication et de dispositif </t>
  </si>
  <si>
    <t>Piloter un projet de communication et dispositif de médiation</t>
  </si>
  <si>
    <r>
      <rPr>
        <sz val="10"/>
        <color rgb="FF000000"/>
        <rFont val="Calibri"/>
        <family val="2"/>
        <charset val="1"/>
      </rPr>
      <t xml:space="preserve">Bloc 4 DISCIPLINAIRE / PROFESSIONNEL
</t>
    </r>
    <r>
      <rPr>
        <b/>
        <sz val="10"/>
        <color rgb="FF00B050"/>
        <rFont val="Calibri"/>
        <family val="2"/>
        <charset val="1"/>
      </rPr>
      <t>PARCOURS</t>
    </r>
  </si>
  <si>
    <t>Evaluer les besoins (humains, financiers, compétences, durée) pour le projet</t>
  </si>
  <si>
    <t>Animer les groupes de travail avec les partenaires externes</t>
  </si>
  <si>
    <t>Gérer le budget</t>
  </si>
  <si>
    <t>Evaluer les résultats du dispositif</t>
  </si>
  <si>
    <t>Poursuite d'études _RECHERCHE</t>
  </si>
  <si>
    <t>Concevoir et élaborer une démarche de recherche et developpement, d'études et prospective en siences de l'information et de la communication SIC</t>
  </si>
  <si>
    <t>Construire l'objet et la problématique de recherche en SIC</t>
  </si>
  <si>
    <r>
      <rPr>
        <sz val="10"/>
        <color rgb="FF000000"/>
        <rFont val="Calibri"/>
        <family val="2"/>
        <charset val="1"/>
      </rPr>
      <t xml:space="preserve">Bloc 5 DISCIPLINAIRE / RECHERCHE
</t>
    </r>
    <r>
      <rPr>
        <b/>
        <sz val="10"/>
        <color rgb="FF00B050"/>
        <rFont val="Calibri"/>
        <family val="2"/>
        <charset val="1"/>
      </rPr>
      <t>PARCOURS</t>
    </r>
  </si>
  <si>
    <t>Construire la bibliographie et faire un état de l'art sur le sujet</t>
  </si>
  <si>
    <t xml:space="preserve">Créer une méthodologie adaptée </t>
  </si>
  <si>
    <t xml:space="preserve">Dérouler le protocole adapté </t>
  </si>
  <si>
    <t>Analyser les resultats quantitatifs et qualitatifs, produire une synthèse</t>
  </si>
  <si>
    <t>Compétences nationales  Transversales communes à toutes les MENTIONS de MASTER</t>
  </si>
  <si>
    <t>Développer et intégrer des savoirs hautement spécialisés du champ disciplinaire concerné</t>
  </si>
  <si>
    <t>Mobiliser des savoirs hautement spécialisés, dont certains sont à l’avant-garde du savoir dans un domaine de   travail ou d’études, comme base d’une pensée originale </t>
  </si>
  <si>
    <r>
      <rPr>
        <sz val="10"/>
        <color rgb="FF000000"/>
        <rFont val="Calibri"/>
        <family val="2"/>
        <charset val="1"/>
      </rPr>
      <t xml:space="preserve">Bloc TRANSVERSAL RNCP </t>
    </r>
    <r>
      <rPr>
        <sz val="10"/>
        <color rgb="FFC00000"/>
        <rFont val="Calibri"/>
        <family val="2"/>
        <charset val="1"/>
      </rPr>
      <t>MENTION</t>
    </r>
  </si>
  <si>
    <t xml:space="preserve">Développement et intégration de savoirs hautement spécialisés </t>
  </si>
  <si>
    <t>Développer une conscience critique des savoirs dans un domaine et/ou à l’interface de plusieurs domaines  </t>
  </si>
  <si>
    <t>Résoudre des problèmes pour développer de nouveaux savoirs et de   nouvelles procédures et intégrer les savoirs de différents domaines </t>
  </si>
  <si>
    <t>Apporter des contributions novatrices dans le cadre d’échanges de haut niveau, et dans   des contextes internationaux </t>
  </si>
  <si>
    <t>Conduire une analyse réflexive   et distanciée prenant en compte les enjeux, les problématiques et la   complexité d’une demande ou d’une situation afin de proposer des solutions   adaptées et/ou innovantes en respect des évolutions de la réglementation</t>
  </si>
  <si>
    <t xml:space="preserve">Maitriser les usages avancés et spécialisés des outils numériques </t>
  </si>
  <si>
    <t xml:space="preserve">Identifier les usages numériques et les impacts de leur évolution sur le ou les domaines concernés par la mention </t>
  </si>
  <si>
    <t xml:space="preserve">Usages avancés et spécialisés des outils numériques </t>
  </si>
  <si>
    <t>Se servir de façon autonome des outils numériques 
avancés pour   un ou plusieurs métiers ou secteurs de recherche du domaine</t>
  </si>
  <si>
    <t>Mettre en place une communication spécialisée pour le transfert de connaissances du champ disciplinaire concerné</t>
  </si>
  <si>
    <t>Communiquer à des fins de formation ou de transfert de   connaissances, par oral et par écrit, en français et dans au moins une langue   étrangère</t>
  </si>
  <si>
    <t>Communication spécialisée pour le transfert de connaissances</t>
  </si>
  <si>
    <t xml:space="preserve">Identifier, sélectionner et   analyser avec esprit critique diverses ressources spécialisées pour   documenter un sujet et synthétiser ces données en vue de leur exploitation </t>
  </si>
  <si>
    <t xml:space="preserve">Adopter une posture d'appui à la transformation en contexte professionnel </t>
  </si>
  <si>
    <t xml:space="preserve"> Gérer des   contextes professionnels ou d’études complexes, imprévisibles et qui   nécessitent des approches stratégiques nouvelles </t>
  </si>
  <si>
    <t xml:space="preserve">Appui à la transformation en contexte professionnel </t>
  </si>
  <si>
    <t xml:space="preserve">Prendre   des responsabilités pour contribuer aux savoirs et aux pratiques   professionnelles et/ou pour réviser la performance stratégique d'une équipe </t>
  </si>
  <si>
    <t>nature diplôme</t>
  </si>
  <si>
    <t>niveau</t>
  </si>
  <si>
    <t>bac +</t>
  </si>
  <si>
    <t>Domaine</t>
  </si>
  <si>
    <t>type de publics</t>
  </si>
  <si>
    <t>Licence Professionnelle</t>
  </si>
  <si>
    <t>oui</t>
  </si>
  <si>
    <t>niveau 7_master 2</t>
  </si>
  <si>
    <t>bac + 5</t>
  </si>
  <si>
    <t>Aménagement du territoire et environnement</t>
  </si>
  <si>
    <t>Etudiant FI</t>
  </si>
  <si>
    <t>Master 2</t>
  </si>
  <si>
    <t>non</t>
  </si>
  <si>
    <t>niveau 6_master 1</t>
  </si>
  <si>
    <t>bac +4</t>
  </si>
  <si>
    <t>Assurance/ banque/ finance</t>
  </si>
  <si>
    <t>Stagiaire FC</t>
  </si>
  <si>
    <t>Diplôme Universitaire</t>
  </si>
  <si>
    <t>niveau 6_ LP</t>
  </si>
  <si>
    <t>bac + 3</t>
  </si>
  <si>
    <t>Développement local et social</t>
  </si>
  <si>
    <t>Contrat Apprentissage</t>
  </si>
  <si>
    <t>Niveau 6_Licence</t>
  </si>
  <si>
    <t>Bac + 3</t>
  </si>
  <si>
    <t>Droit</t>
  </si>
  <si>
    <t>Contrat professionnalisation</t>
  </si>
  <si>
    <t>Industrie</t>
  </si>
  <si>
    <t>Informatique/ statistique/ Sciences des données</t>
  </si>
  <si>
    <t>Logistique</t>
  </si>
  <si>
    <t>Multimédia/ communication/ mode/ digital</t>
  </si>
  <si>
    <t>Musique</t>
  </si>
  <si>
    <t>Patrimoine et tourisme</t>
  </si>
  <si>
    <t>Ressources Humaines</t>
  </si>
  <si>
    <t>Transport et logistique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</si>
</sst>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3">
    <font>
      <sz val="10"/>
      <name val="Arial"/>
    </font>
    <font>
      <sz val="10"/>
      <name val="Arial"/>
      <family val="2"/>
    </font>
    <font>
      <b/>
      <sz val="10"/>
      <name val="Arial"/>
      <family val="2"/>
    </font>
    <font>
      <u/>
      <sz val="10"/>
      <color theme="10"/>
      <name val="Arial"/>
      <family val="2"/>
    </font>
    <font>
      <u/>
      <sz val="10"/>
      <color theme="11"/>
      <name val="Arial"/>
      <family val="2"/>
    </font>
    <font>
      <b/>
      <sz val="8"/>
      <name val="Arial"/>
      <family val="2"/>
    </font>
    <font>
      <sz val="10"/>
      <color theme="0"/>
      <name val="Arial"/>
      <family val="2"/>
    </font>
    <font>
      <sz val="8"/>
      <name val="Arial"/>
      <family val="2"/>
    </font>
    <font>
      <sz val="10"/>
      <color theme="1"/>
      <name val="Arial"/>
      <family val="2"/>
    </font>
    <font>
      <i/>
      <sz val="10"/>
      <color rgb="FF7030A0"/>
      <name val="Arial"/>
      <family val="2"/>
    </font>
    <font>
      <sz val="10"/>
      <color rgb="FF7030A0"/>
      <name val="Arial"/>
      <family val="2"/>
    </font>
    <font>
      <b/>
      <sz val="14"/>
      <name val="Arial"/>
      <family val="2"/>
    </font>
    <font>
      <sz val="12"/>
      <name val="Arial"/>
      <family val="2"/>
    </font>
    <font>
      <sz val="10"/>
      <color theme="1"/>
      <name val="Calibri"/>
      <family val="2"/>
      <scheme val="minor"/>
    </font>
    <font>
      <sz val="8"/>
      <color theme="1"/>
      <name val="Arial"/>
      <family val="2"/>
    </font>
    <font>
      <sz val="9"/>
      <name val="Arial"/>
      <family val="2"/>
    </font>
    <font>
      <sz val="10"/>
      <color rgb="FF000000"/>
      <name val="Calibri"/>
      <family val="2"/>
      <scheme val="minor"/>
    </font>
    <font>
      <i/>
      <sz val="10"/>
      <name val="Arial"/>
      <family val="2"/>
    </font>
    <font>
      <sz val="11"/>
      <color rgb="FF000000"/>
      <name val="Calibri"/>
      <family val="2"/>
      <charset val="1"/>
    </font>
    <font>
      <b/>
      <sz val="11"/>
      <color rgb="FF000000"/>
      <name val="Calibri"/>
      <family val="2"/>
      <charset val="1"/>
    </font>
    <font>
      <b/>
      <sz val="16"/>
      <color rgb="FFFFFFFF"/>
      <name val="Calibri"/>
      <family val="2"/>
      <charset val="1"/>
    </font>
    <font>
      <sz val="10"/>
      <color rgb="FF000000"/>
      <name val="Calibri"/>
      <family val="2"/>
      <charset val="1"/>
    </font>
    <font>
      <b/>
      <i/>
      <sz val="12"/>
      <name val="Calibri"/>
      <family val="2"/>
      <charset val="1"/>
    </font>
    <font>
      <i/>
      <sz val="11"/>
      <name val="Calibri"/>
      <family val="2"/>
      <charset val="1"/>
    </font>
    <font>
      <b/>
      <sz val="14"/>
      <color rgb="FFFFFFFF"/>
      <name val="Calibri"/>
      <family val="2"/>
      <charset val="1"/>
    </font>
    <font>
      <i/>
      <sz val="14"/>
      <color rgb="FF000000"/>
      <name val="Calibri"/>
      <family val="2"/>
      <charset val="1"/>
    </font>
    <font>
      <b/>
      <sz val="12"/>
      <color rgb="FFFFFFFF"/>
      <name val="Calibri"/>
      <family val="2"/>
      <charset val="1"/>
    </font>
    <font>
      <b/>
      <i/>
      <sz val="11"/>
      <color rgb="FF000000"/>
      <name val="Calibri"/>
      <family val="2"/>
      <charset val="1"/>
    </font>
    <font>
      <b/>
      <i/>
      <sz val="10"/>
      <color rgb="FF000000"/>
      <name val="Calibri"/>
      <family val="2"/>
      <charset val="1"/>
    </font>
    <font>
      <i/>
      <sz val="11"/>
      <color rgb="FF000000"/>
      <name val="Calibri"/>
      <family val="2"/>
      <charset val="1"/>
    </font>
    <font>
      <i/>
      <sz val="10"/>
      <color rgb="FF000000"/>
      <name val="Calibri"/>
      <family val="2"/>
      <charset val="1"/>
    </font>
    <font>
      <i/>
      <sz val="14"/>
      <name val="Calibri"/>
      <family val="2"/>
      <charset val="1"/>
    </font>
    <font>
      <sz val="14"/>
      <color rgb="FF000000"/>
      <name val="Calibri"/>
      <family val="2"/>
      <charset val="1"/>
    </font>
    <font>
      <sz val="12"/>
      <color rgb="FF000000"/>
      <name val="Calibri"/>
      <family val="2"/>
      <charset val="1"/>
    </font>
    <font>
      <b/>
      <i/>
      <sz val="14"/>
      <color rgb="FFFFFFFF"/>
      <name val="Calibri"/>
      <family val="2"/>
      <charset val="1"/>
    </font>
    <font>
      <i/>
      <sz val="10"/>
      <name val="Calibri"/>
      <family val="2"/>
      <charset val="1"/>
    </font>
    <font>
      <i/>
      <sz val="14"/>
      <color rgb="FF00B050"/>
      <name val="Calibri"/>
      <family val="2"/>
      <charset val="1"/>
    </font>
    <font>
      <i/>
      <sz val="12"/>
      <color rgb="FF00B050"/>
      <name val="Calibri"/>
      <family val="2"/>
      <charset val="1"/>
    </font>
    <font>
      <b/>
      <sz val="10"/>
      <color rgb="FF00B050"/>
      <name val="Calibri"/>
      <family val="2"/>
      <charset val="1"/>
    </font>
    <font>
      <sz val="18"/>
      <color rgb="FF000000"/>
      <name val="Calibri"/>
      <family val="2"/>
      <charset val="1"/>
    </font>
    <font>
      <i/>
      <sz val="14"/>
      <color rgb="FFC55A11"/>
      <name val="Calibri"/>
      <family val="2"/>
      <charset val="1"/>
    </font>
    <font>
      <sz val="10"/>
      <color rgb="FFC55A11"/>
      <name val="Calibri"/>
      <family val="2"/>
      <charset val="1"/>
    </font>
    <font>
      <sz val="10"/>
      <color rgb="FFC00000"/>
      <name val="Calibri"/>
      <family val="2"/>
      <charset val="1"/>
    </font>
  </fonts>
  <fills count="1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rgb="FFBF9000"/>
        <bgColor rgb="FF808000"/>
      </patternFill>
    </fill>
    <fill>
      <patternFill patternType="solid">
        <fgColor rgb="FF00B050"/>
        <bgColor rgb="FF008080"/>
      </patternFill>
    </fill>
    <fill>
      <patternFill patternType="solid">
        <fgColor rgb="FFFFFFFF"/>
        <bgColor rgb="FFFFF2CC"/>
      </patternFill>
    </fill>
    <fill>
      <patternFill patternType="solid">
        <fgColor rgb="FFFFF2CC"/>
        <bgColor rgb="FFFBE5D6"/>
      </patternFill>
    </fill>
    <fill>
      <patternFill patternType="solid">
        <fgColor rgb="FFE2F0D9"/>
        <bgColor rgb="FFFBE5D6"/>
      </patternFill>
    </fill>
    <fill>
      <patternFill patternType="solid">
        <fgColor rgb="FFFFFF00"/>
        <bgColor rgb="FFFFFF00"/>
      </patternFill>
    </fill>
    <fill>
      <patternFill patternType="solid">
        <fgColor rgb="FFFBE5D6"/>
        <bgColor rgb="FFFFF2CC"/>
      </patternFill>
    </fill>
    <fill>
      <patternFill patternType="solid">
        <fgColor rgb="FFFF0000"/>
        <bgColor rgb="FFFBE5D6"/>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medium">
        <color indexed="64"/>
      </left>
      <right/>
      <top/>
      <bottom style="medium">
        <color indexed="64"/>
      </bottom>
      <diagonal/>
    </border>
    <border>
      <left/>
      <right/>
      <top/>
      <bottom style="thin">
        <color auto="1"/>
      </bottom>
      <diagonal/>
    </border>
    <border>
      <left style="medium">
        <color auto="1"/>
      </left>
      <right/>
      <top style="medium">
        <color auto="1"/>
      </top>
      <bottom/>
      <diagonal/>
    </border>
    <border>
      <left style="thin">
        <color auto="1"/>
      </left>
      <right/>
      <top/>
      <bottom/>
      <diagonal/>
    </border>
    <border>
      <left/>
      <right style="medium">
        <color auto="1"/>
      </right>
      <top/>
      <bottom style="medium">
        <color auto="1"/>
      </bottom>
      <diagonal/>
    </border>
    <border>
      <left style="medium">
        <color auto="1"/>
      </left>
      <right style="thin">
        <color auto="1"/>
      </right>
      <top/>
      <bottom/>
      <diagonal/>
    </border>
    <border>
      <left style="medium">
        <color auto="1"/>
      </left>
      <right/>
      <top/>
      <bottom/>
      <diagonal/>
    </border>
    <border>
      <left style="thin">
        <color auto="1"/>
      </left>
      <right style="thin">
        <color auto="1"/>
      </right>
      <top style="thin">
        <color auto="1"/>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indexed="64"/>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medium">
        <color auto="1"/>
      </right>
      <top/>
      <bottom style="medium">
        <color auto="1"/>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style="medium">
        <color indexed="64"/>
      </right>
      <top/>
      <bottom style="thin">
        <color indexed="64"/>
      </bottom>
      <diagonal/>
    </border>
    <border>
      <left/>
      <right/>
      <top style="medium">
        <color auto="1"/>
      </top>
      <bottom/>
      <diagonal/>
    </border>
    <border>
      <left style="thin">
        <color auto="1"/>
      </left>
      <right/>
      <top style="thin">
        <color auto="1"/>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auto="1"/>
      </top>
      <bottom/>
      <diagonal/>
    </border>
    <border>
      <left/>
      <right style="thin">
        <color auto="1"/>
      </right>
      <top style="medium">
        <color indexed="64"/>
      </top>
      <bottom style="thin">
        <color auto="1"/>
      </bottom>
      <diagonal/>
    </border>
    <border>
      <left/>
      <right style="thin">
        <color auto="1"/>
      </right>
      <top style="thin">
        <color auto="1"/>
      </top>
      <bottom/>
      <diagonal/>
    </border>
    <border>
      <left/>
      <right style="thin">
        <color auto="1"/>
      </right>
      <top style="thin">
        <color auto="1"/>
      </top>
      <bottom style="medium">
        <color indexed="64"/>
      </bottom>
      <diagonal/>
    </border>
    <border>
      <left/>
      <right style="thin">
        <color auto="1"/>
      </right>
      <top style="medium">
        <color indexed="64"/>
      </top>
      <bottom style="medium">
        <color indexed="64"/>
      </bottom>
      <diagonal/>
    </border>
    <border>
      <left/>
      <right/>
      <top style="thin">
        <color auto="1"/>
      </top>
      <bottom/>
      <diagonal/>
    </border>
    <border>
      <left style="medium">
        <color auto="1"/>
      </left>
      <right/>
      <top style="medium">
        <color auto="1"/>
      </top>
      <bottom style="thin">
        <color auto="1"/>
      </bottom>
      <diagonal/>
    </border>
    <border>
      <left style="medium">
        <color auto="1"/>
      </left>
      <right/>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thin">
        <color auto="1"/>
      </left>
      <right style="thin">
        <color auto="1"/>
      </right>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style="thin">
        <color auto="1"/>
      </left>
      <right style="medium">
        <color auto="1"/>
      </right>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right style="medium">
        <color indexed="64"/>
      </right>
      <top style="medium">
        <color indexed="64"/>
      </top>
      <bottom/>
      <diagonal/>
    </border>
    <border>
      <left/>
      <right/>
      <top/>
      <bottom style="medium">
        <color indexed="64"/>
      </bottom>
      <diagonal/>
    </border>
  </borders>
  <cellStyleXfs count="11">
    <xf numFmtId="0" fontId="0" fillId="0" borderId="0"/>
    <xf numFmtId="44" fontId="1" fillId="0" borderId="0" applyFon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18" fillId="0" borderId="0"/>
  </cellStyleXfs>
  <cellXfs count="329">
    <xf numFmtId="0" fontId="0" fillId="0" borderId="0" xfId="0"/>
    <xf numFmtId="0" fontId="1" fillId="0" borderId="0" xfId="0" applyFont="1"/>
    <xf numFmtId="0" fontId="6" fillId="0" borderId="0" xfId="0" applyFont="1"/>
    <xf numFmtId="0" fontId="9" fillId="0" borderId="0" xfId="0" applyFont="1"/>
    <xf numFmtId="0" fontId="0" fillId="0" borderId="0" xfId="0" applyAlignment="1">
      <alignment horizontal="center"/>
    </xf>
    <xf numFmtId="0" fontId="2" fillId="0" borderId="0" xfId="0" applyFont="1"/>
    <xf numFmtId="0" fontId="10" fillId="0" borderId="0" xfId="0" applyFont="1"/>
    <xf numFmtId="0" fontId="7" fillId="0" borderId="0" xfId="0" applyFont="1"/>
    <xf numFmtId="0" fontId="1" fillId="0" borderId="0" xfId="0" applyFont="1" applyAlignment="1">
      <alignment wrapText="1"/>
    </xf>
    <xf numFmtId="0" fontId="9" fillId="0" borderId="0" xfId="0" applyFont="1" applyAlignment="1">
      <alignment horizontal="center"/>
    </xf>
    <xf numFmtId="0" fontId="9" fillId="0" borderId="25" xfId="0" applyFont="1" applyBorder="1" applyAlignment="1">
      <alignment horizontal="center"/>
    </xf>
    <xf numFmtId="0" fontId="9" fillId="0" borderId="26" xfId="0" applyFont="1" applyBorder="1" applyAlignment="1">
      <alignment horizontal="center"/>
    </xf>
    <xf numFmtId="0" fontId="0" fillId="0" borderId="0" xfId="0" applyAlignment="1">
      <alignment horizontal="center" vertical="center"/>
    </xf>
    <xf numFmtId="0" fontId="9" fillId="0" borderId="0" xfId="0" applyFont="1" applyAlignment="1">
      <alignment horizontal="center" vertical="center" wrapText="1"/>
    </xf>
    <xf numFmtId="0" fontId="7" fillId="3" borderId="10" xfId="0" applyFont="1" applyFill="1" applyBorder="1"/>
    <xf numFmtId="0" fontId="5" fillId="2" borderId="20" xfId="0" applyFont="1" applyFill="1" applyBorder="1" applyAlignment="1">
      <alignment horizontal="center"/>
    </xf>
    <xf numFmtId="0" fontId="2" fillId="3" borderId="5" xfId="0" applyFont="1" applyFill="1" applyBorder="1" applyAlignment="1">
      <alignment horizont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1" fillId="4" borderId="20" xfId="0" applyFont="1" applyFill="1" applyBorder="1" applyAlignment="1">
      <alignment horizontal="center"/>
    </xf>
    <xf numFmtId="0" fontId="11" fillId="0" borderId="0" xfId="0" applyFont="1" applyAlignment="1">
      <alignment horizontal="center" vertical="center" wrapText="1"/>
    </xf>
    <xf numFmtId="0" fontId="5" fillId="0" borderId="0" xfId="0" applyFont="1" applyAlignment="1">
      <alignment horizontal="center"/>
    </xf>
    <xf numFmtId="0" fontId="2" fillId="0" borderId="17" xfId="0" applyFont="1" applyBorder="1" applyAlignment="1">
      <alignment horizontal="center"/>
    </xf>
    <xf numFmtId="0" fontId="2" fillId="0" borderId="0" xfId="0" applyFont="1" applyAlignment="1">
      <alignment horizontal="center"/>
    </xf>
    <xf numFmtId="0" fontId="2" fillId="0" borderId="32" xfId="0" applyFont="1" applyBorder="1"/>
    <xf numFmtId="0" fontId="2" fillId="0" borderId="14" xfId="0" applyFont="1" applyBorder="1"/>
    <xf numFmtId="0" fontId="5" fillId="0" borderId="22" xfId="0" applyFont="1" applyBorder="1" applyAlignment="1">
      <alignment horizontal="center"/>
    </xf>
    <xf numFmtId="0" fontId="5" fillId="2" borderId="15" xfId="0" applyFont="1" applyFill="1" applyBorder="1" applyAlignment="1">
      <alignment horizontal="center"/>
    </xf>
    <xf numFmtId="0" fontId="9" fillId="0" borderId="33" xfId="0" applyFont="1" applyBorder="1" applyAlignment="1">
      <alignment horizontal="center"/>
    </xf>
    <xf numFmtId="0" fontId="2" fillId="3" borderId="34" xfId="0" applyFont="1" applyFill="1" applyBorder="1" applyAlignment="1">
      <alignment horizontal="center"/>
    </xf>
    <xf numFmtId="0" fontId="5" fillId="2" borderId="0" xfId="0" applyFont="1" applyFill="1" applyAlignment="1">
      <alignment horizontal="center"/>
    </xf>
    <xf numFmtId="0" fontId="6" fillId="0" borderId="13" xfId="0" applyFont="1" applyBorder="1" applyAlignment="1">
      <alignment horizontal="center"/>
    </xf>
    <xf numFmtId="0" fontId="6" fillId="0" borderId="22"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xf>
    <xf numFmtId="0" fontId="13" fillId="0" borderId="10" xfId="0" applyFont="1" applyBorder="1" applyAlignment="1">
      <alignment horizontal="justify" vertical="center"/>
    </xf>
    <xf numFmtId="0" fontId="8" fillId="0" borderId="6" xfId="0" applyFont="1" applyBorder="1" applyAlignment="1">
      <alignment horizontal="center" vertical="center"/>
    </xf>
    <xf numFmtId="0" fontId="9" fillId="0" borderId="36" xfId="0" applyFont="1" applyBorder="1" applyAlignment="1">
      <alignment horizontal="center"/>
    </xf>
    <xf numFmtId="0" fontId="9" fillId="0" borderId="22" xfId="0" applyFont="1" applyBorder="1" applyAlignment="1">
      <alignment horizontal="center"/>
    </xf>
    <xf numFmtId="0" fontId="14" fillId="5" borderId="1" xfId="0" applyFont="1" applyFill="1" applyBorder="1" applyAlignment="1">
      <alignment horizontal="center"/>
    </xf>
    <xf numFmtId="0" fontId="8" fillId="7" borderId="9" xfId="0" applyFont="1" applyFill="1" applyBorder="1" applyAlignment="1">
      <alignment horizontal="center" vertical="center"/>
    </xf>
    <xf numFmtId="0" fontId="8" fillId="4" borderId="6" xfId="0" applyFont="1" applyFill="1" applyBorder="1" applyAlignment="1">
      <alignment horizontal="center" vertical="center"/>
    </xf>
    <xf numFmtId="0" fontId="8" fillId="5" borderId="20" xfId="0" applyFont="1" applyFill="1" applyBorder="1" applyAlignment="1">
      <alignment horizontal="center" vertical="center"/>
    </xf>
    <xf numFmtId="0" fontId="15" fillId="4" borderId="6" xfId="0" applyFont="1" applyFill="1" applyBorder="1" applyAlignment="1">
      <alignment horizontal="center" vertical="center"/>
    </xf>
    <xf numFmtId="0" fontId="0" fillId="7" borderId="29" xfId="0" applyFill="1" applyBorder="1" applyAlignment="1">
      <alignment horizontal="center"/>
    </xf>
    <xf numFmtId="0" fontId="0" fillId="5" borderId="36" xfId="0" applyFill="1" applyBorder="1" applyAlignment="1">
      <alignment horizontal="center"/>
    </xf>
    <xf numFmtId="0" fontId="13" fillId="0" borderId="1" xfId="0" applyFont="1" applyBorder="1" applyAlignment="1">
      <alignment horizontal="justify" vertical="center"/>
    </xf>
    <xf numFmtId="0" fontId="13" fillId="0" borderId="24" xfId="0" applyFont="1" applyBorder="1" applyAlignment="1">
      <alignment horizontal="justify" vertical="center"/>
    </xf>
    <xf numFmtId="0" fontId="13" fillId="0" borderId="2" xfId="0" applyFont="1" applyBorder="1" applyAlignment="1">
      <alignment horizontal="justify" vertical="center"/>
    </xf>
    <xf numFmtId="0" fontId="1" fillId="0" borderId="23" xfId="0" applyFont="1" applyBorder="1" applyAlignment="1">
      <alignment horizontal="center" vertical="center"/>
    </xf>
    <xf numFmtId="0" fontId="7" fillId="3" borderId="24" xfId="0" applyFont="1" applyFill="1" applyBorder="1"/>
    <xf numFmtId="0" fontId="7" fillId="3" borderId="2" xfId="0" applyFont="1" applyFill="1" applyBorder="1"/>
    <xf numFmtId="0" fontId="7" fillId="3" borderId="1" xfId="0" applyFont="1" applyFill="1" applyBorder="1"/>
    <xf numFmtId="0" fontId="7" fillId="3" borderId="18" xfId="0" applyFont="1" applyFill="1" applyBorder="1"/>
    <xf numFmtId="0" fontId="13" fillId="0" borderId="18" xfId="0" applyFont="1" applyBorder="1" applyAlignment="1">
      <alignment horizontal="justify" vertical="center"/>
    </xf>
    <xf numFmtId="0" fontId="7" fillId="3" borderId="40" xfId="0" applyFont="1" applyFill="1" applyBorder="1"/>
    <xf numFmtId="0" fontId="13" fillId="0" borderId="40" xfId="0" applyFont="1" applyBorder="1" applyAlignment="1">
      <alignment horizontal="justify" vertical="center"/>
    </xf>
    <xf numFmtId="0" fontId="13" fillId="0" borderId="21" xfId="0" applyFont="1" applyBorder="1" applyAlignment="1">
      <alignment horizontal="justify" vertical="center"/>
    </xf>
    <xf numFmtId="0" fontId="1" fillId="0" borderId="16" xfId="0" applyFont="1" applyBorder="1" applyAlignment="1">
      <alignment horizontal="center" vertical="center"/>
    </xf>
    <xf numFmtId="0" fontId="14" fillId="7" borderId="2" xfId="0" applyFont="1" applyFill="1" applyBorder="1" applyAlignment="1">
      <alignment horizontal="center"/>
    </xf>
    <xf numFmtId="0" fontId="1" fillId="0" borderId="44" xfId="0" applyFont="1" applyBorder="1" applyAlignment="1">
      <alignment horizontal="center" vertical="center"/>
    </xf>
    <xf numFmtId="0" fontId="7" fillId="3" borderId="45" xfId="0" applyFont="1" applyFill="1" applyBorder="1"/>
    <xf numFmtId="0" fontId="13" fillId="0" borderId="45" xfId="0" applyFont="1" applyBorder="1" applyAlignment="1">
      <alignment horizontal="justify" vertical="center"/>
    </xf>
    <xf numFmtId="0" fontId="8" fillId="0" borderId="5" xfId="0" applyFont="1" applyBorder="1" applyAlignment="1">
      <alignment horizontal="center"/>
    </xf>
    <xf numFmtId="0" fontId="1" fillId="0" borderId="0" xfId="0" applyFont="1" applyAlignment="1">
      <alignment horizontal="center" vertical="center"/>
    </xf>
    <xf numFmtId="0" fontId="8" fillId="5" borderId="15" xfId="0" applyFont="1" applyFill="1" applyBorder="1" applyAlignment="1">
      <alignment horizontal="center" vertical="center"/>
    </xf>
    <xf numFmtId="0" fontId="14" fillId="5" borderId="2" xfId="0" applyFont="1" applyFill="1" applyBorder="1" applyAlignment="1">
      <alignment horizontal="center"/>
    </xf>
    <xf numFmtId="0" fontId="14" fillId="7" borderId="44" xfId="0" applyFont="1" applyFill="1" applyBorder="1" applyAlignment="1">
      <alignment horizontal="center"/>
    </xf>
    <xf numFmtId="0" fontId="14" fillId="6" borderId="2" xfId="0" applyFont="1" applyFill="1" applyBorder="1" applyAlignment="1">
      <alignment horizontal="center"/>
    </xf>
    <xf numFmtId="0" fontId="1" fillId="0" borderId="46" xfId="0" applyFont="1" applyBorder="1" applyAlignment="1">
      <alignment horizontal="center" vertical="center"/>
    </xf>
    <xf numFmtId="0" fontId="1" fillId="0" borderId="50" xfId="0" applyFont="1" applyBorder="1" applyAlignment="1">
      <alignment horizontal="center" vertical="center"/>
    </xf>
    <xf numFmtId="0" fontId="8" fillId="0" borderId="22" xfId="0" applyFont="1" applyBorder="1" applyAlignment="1">
      <alignment horizontal="center" vertical="center"/>
    </xf>
    <xf numFmtId="0" fontId="19" fillId="0" borderId="0" xfId="10" applyFont="1" applyAlignment="1">
      <alignment horizontal="left" vertical="center"/>
    </xf>
    <xf numFmtId="0" fontId="18" fillId="0" borderId="0" xfId="10"/>
    <xf numFmtId="0" fontId="20" fillId="8" borderId="0" xfId="10" applyFont="1" applyFill="1" applyAlignment="1">
      <alignment horizontal="left" vertical="center" wrapText="1"/>
    </xf>
    <xf numFmtId="0" fontId="21" fillId="0" borderId="0" xfId="10" applyFont="1" applyAlignment="1">
      <alignment horizontal="left"/>
    </xf>
    <xf numFmtId="0" fontId="23" fillId="0" borderId="0" xfId="10" applyFont="1" applyAlignment="1">
      <alignment horizontal="left" wrapText="1"/>
    </xf>
    <xf numFmtId="0" fontId="24" fillId="8" borderId="40" xfId="10" applyFont="1" applyFill="1" applyBorder="1" applyAlignment="1">
      <alignment horizontal="center" vertical="center" wrapText="1"/>
    </xf>
    <xf numFmtId="0" fontId="25" fillId="8" borderId="40" xfId="10" applyFont="1" applyFill="1" applyBorder="1" applyAlignment="1">
      <alignment horizontal="center" vertical="center"/>
    </xf>
    <xf numFmtId="0" fontId="26" fillId="8" borderId="40" xfId="10" applyFont="1" applyFill="1" applyBorder="1" applyAlignment="1">
      <alignment horizontal="center" vertical="center" wrapText="1"/>
    </xf>
    <xf numFmtId="0" fontId="24" fillId="9" borderId="1" xfId="10" applyFont="1" applyFill="1" applyBorder="1" applyAlignment="1">
      <alignment horizontal="center" vertical="center" wrapText="1"/>
    </xf>
    <xf numFmtId="0" fontId="21" fillId="10" borderId="0" xfId="10" applyFont="1" applyFill="1"/>
    <xf numFmtId="0" fontId="21" fillId="0" borderId="0" xfId="10" applyFont="1"/>
    <xf numFmtId="0" fontId="30" fillId="11" borderId="48" xfId="10" applyFont="1" applyFill="1" applyBorder="1" applyAlignment="1">
      <alignment horizontal="center" vertical="center" wrapText="1"/>
    </xf>
    <xf numFmtId="0" fontId="30" fillId="12" borderId="40" xfId="10" applyFont="1" applyFill="1" applyBorder="1" applyAlignment="1">
      <alignment horizontal="left" vertical="top" wrapText="1"/>
    </xf>
    <xf numFmtId="0" fontId="31" fillId="11" borderId="19" xfId="10" applyFont="1" applyFill="1" applyBorder="1" applyAlignment="1">
      <alignment vertical="center" wrapText="1"/>
    </xf>
    <xf numFmtId="0" fontId="32" fillId="11" borderId="51" xfId="10" applyFont="1" applyFill="1" applyBorder="1" applyAlignment="1">
      <alignment horizontal="center" vertical="center"/>
    </xf>
    <xf numFmtId="0" fontId="33" fillId="11" borderId="19" xfId="10" applyFont="1" applyFill="1" applyBorder="1" applyAlignment="1">
      <alignment horizontal="center" vertical="center" wrapText="1"/>
    </xf>
    <xf numFmtId="0" fontId="34" fillId="9" borderId="19" xfId="10" applyFont="1" applyFill="1" applyBorder="1" applyAlignment="1">
      <alignment horizontal="center" vertical="center" wrapText="1"/>
    </xf>
    <xf numFmtId="0" fontId="35" fillId="11" borderId="6" xfId="10" applyFont="1" applyFill="1" applyBorder="1" applyAlignment="1">
      <alignment horizontal="center" vertical="center" wrapText="1"/>
    </xf>
    <xf numFmtId="0" fontId="21" fillId="10" borderId="0" xfId="10" applyFont="1" applyFill="1" applyAlignment="1">
      <alignment horizontal="center" vertical="center"/>
    </xf>
    <xf numFmtId="0" fontId="21" fillId="0" borderId="0" xfId="10" applyFont="1" applyAlignment="1">
      <alignment horizontal="center" vertical="center"/>
    </xf>
    <xf numFmtId="0" fontId="21" fillId="10" borderId="52" xfId="10" applyFont="1" applyFill="1" applyBorder="1" applyAlignment="1">
      <alignment horizontal="center" vertical="center"/>
    </xf>
    <xf numFmtId="0" fontId="37" fillId="10" borderId="25" xfId="10" applyFont="1" applyFill="1" applyBorder="1" applyAlignment="1">
      <alignment horizontal="left" vertical="center" wrapText="1"/>
    </xf>
    <xf numFmtId="0" fontId="21" fillId="10" borderId="53" xfId="10" applyFont="1" applyFill="1" applyBorder="1" applyAlignment="1">
      <alignment horizontal="center" vertical="center"/>
    </xf>
    <xf numFmtId="0" fontId="37" fillId="10" borderId="26" xfId="10" applyFont="1" applyFill="1" applyBorder="1" applyAlignment="1">
      <alignment horizontal="left" vertical="center" wrapText="1"/>
    </xf>
    <xf numFmtId="0" fontId="37" fillId="10" borderId="54" xfId="10" applyFont="1" applyFill="1" applyBorder="1" applyAlignment="1">
      <alignment horizontal="left" vertical="center" wrapText="1"/>
    </xf>
    <xf numFmtId="0" fontId="37" fillId="10" borderId="28" xfId="10" applyFont="1" applyFill="1" applyBorder="1" applyAlignment="1">
      <alignment horizontal="left" vertical="center" wrapText="1"/>
    </xf>
    <xf numFmtId="0" fontId="37" fillId="10" borderId="20" xfId="10" applyFont="1" applyFill="1" applyBorder="1" applyAlignment="1">
      <alignment horizontal="left" vertical="center" wrapText="1"/>
    </xf>
    <xf numFmtId="0" fontId="37" fillId="10" borderId="55" xfId="10" applyFont="1" applyFill="1" applyBorder="1" applyAlignment="1">
      <alignment horizontal="left" vertical="center" wrapText="1"/>
    </xf>
    <xf numFmtId="0" fontId="21" fillId="10" borderId="28" xfId="10" applyFont="1" applyFill="1" applyBorder="1" applyAlignment="1">
      <alignment horizontal="center" vertical="center"/>
    </xf>
    <xf numFmtId="0" fontId="41" fillId="10" borderId="28" xfId="10" applyFont="1" applyFill="1" applyBorder="1" applyAlignment="1">
      <alignment horizontal="left" vertical="center" wrapText="1"/>
    </xf>
    <xf numFmtId="0" fontId="21" fillId="10" borderId="20" xfId="10" applyFont="1" applyFill="1" applyBorder="1" applyAlignment="1">
      <alignment horizontal="center" vertical="center"/>
    </xf>
    <xf numFmtId="0" fontId="41" fillId="10" borderId="20" xfId="10" applyFont="1" applyFill="1" applyBorder="1" applyAlignment="1">
      <alignment horizontal="left" vertical="center" wrapText="1"/>
    </xf>
    <xf numFmtId="0" fontId="18" fillId="0" borderId="0" xfId="10" applyAlignment="1">
      <alignment wrapText="1"/>
    </xf>
    <xf numFmtId="0" fontId="18" fillId="0" borderId="0" xfId="10" applyAlignment="1">
      <alignment horizontal="center"/>
    </xf>
    <xf numFmtId="0" fontId="31" fillId="15" borderId="19" xfId="10" applyFont="1" applyFill="1" applyBorder="1" applyAlignment="1">
      <alignment horizontal="left" vertical="center" wrapText="1"/>
    </xf>
    <xf numFmtId="0" fontId="31" fillId="15" borderId="19" xfId="10" applyFont="1" applyFill="1" applyBorder="1" applyAlignment="1">
      <alignment vertical="center" wrapText="1"/>
    </xf>
    <xf numFmtId="0" fontId="5" fillId="0" borderId="11" xfId="0" applyFont="1" applyBorder="1" applyAlignment="1">
      <alignment horizontal="center" vertical="center" wrapText="1"/>
    </xf>
    <xf numFmtId="0" fontId="5" fillId="4" borderId="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27" xfId="0" applyFont="1" applyBorder="1" applyAlignment="1">
      <alignment horizontal="center" vertical="center"/>
    </xf>
    <xf numFmtId="0" fontId="1" fillId="0" borderId="46" xfId="0" applyFont="1" applyBorder="1" applyAlignment="1">
      <alignment horizontal="center" vertical="center" wrapText="1"/>
    </xf>
    <xf numFmtId="0" fontId="1" fillId="0" borderId="32" xfId="0" applyFont="1" applyBorder="1" applyAlignment="1">
      <alignment horizontal="center" vertical="center" wrapText="1"/>
    </xf>
    <xf numFmtId="0" fontId="7" fillId="3" borderId="24" xfId="0" applyFont="1" applyFill="1" applyBorder="1" applyAlignment="1">
      <alignment horizontal="center" vertical="center"/>
    </xf>
    <xf numFmtId="0" fontId="9" fillId="0" borderId="24" xfId="0" applyFont="1" applyBorder="1" applyAlignment="1">
      <alignment horizontal="center" vertical="center"/>
    </xf>
    <xf numFmtId="0" fontId="8" fillId="0" borderId="34" xfId="0" applyFont="1" applyBorder="1" applyAlignment="1">
      <alignment horizontal="center" vertical="center"/>
    </xf>
    <xf numFmtId="0" fontId="7" fillId="3" borderId="10" xfId="0" applyFont="1" applyFill="1" applyBorder="1" applyAlignment="1">
      <alignment horizontal="center" vertical="center"/>
    </xf>
    <xf numFmtId="0" fontId="9" fillId="0" borderId="10" xfId="0" applyFont="1" applyBorder="1" applyAlignment="1">
      <alignment horizontal="center" vertical="center"/>
    </xf>
    <xf numFmtId="0" fontId="8" fillId="0" borderId="29" xfId="0" applyFont="1" applyBorder="1" applyAlignment="1">
      <alignment horizontal="center" vertical="center"/>
    </xf>
    <xf numFmtId="0" fontId="7" fillId="3" borderId="18" xfId="0" applyFont="1" applyFill="1" applyBorder="1" applyAlignment="1">
      <alignment horizontal="center" vertical="center"/>
    </xf>
    <xf numFmtId="0" fontId="9" fillId="0" borderId="18" xfId="0" applyFont="1" applyBorder="1" applyAlignment="1">
      <alignment horizontal="center" vertical="center"/>
    </xf>
    <xf numFmtId="0" fontId="8" fillId="0" borderId="15" xfId="0" applyFont="1" applyBorder="1" applyAlignment="1">
      <alignment horizontal="center" vertical="center"/>
    </xf>
    <xf numFmtId="0" fontId="7" fillId="3" borderId="21" xfId="0" applyFont="1" applyFill="1" applyBorder="1" applyAlignment="1">
      <alignment horizontal="center" vertical="center"/>
    </xf>
    <xf numFmtId="0" fontId="9" fillId="0" borderId="21" xfId="0" applyFont="1" applyBorder="1" applyAlignment="1">
      <alignment horizontal="center" vertical="center"/>
    </xf>
    <xf numFmtId="0" fontId="8" fillId="0" borderId="0" xfId="0" applyFont="1" applyAlignment="1">
      <alignment horizontal="center" vertical="center"/>
    </xf>
    <xf numFmtId="0" fontId="16" fillId="0" borderId="45" xfId="0" applyFont="1" applyBorder="1" applyAlignment="1">
      <alignment horizontal="left" vertical="center"/>
    </xf>
    <xf numFmtId="0" fontId="16" fillId="0" borderId="24" xfId="0" applyFont="1" applyBorder="1" applyAlignment="1">
      <alignment horizontal="left" vertical="center"/>
    </xf>
    <xf numFmtId="0" fontId="16" fillId="0" borderId="47" xfId="0" applyFont="1" applyBorder="1" applyAlignment="1">
      <alignment horizontal="left" vertical="center"/>
    </xf>
    <xf numFmtId="0" fontId="16" fillId="0" borderId="49" xfId="0" applyFont="1" applyBorder="1" applyAlignment="1">
      <alignment horizontal="left" vertical="center"/>
    </xf>
    <xf numFmtId="0" fontId="16" fillId="0" borderId="21" xfId="0" applyFont="1" applyBorder="1" applyAlignment="1">
      <alignment horizontal="left" vertical="center"/>
    </xf>
    <xf numFmtId="0" fontId="9" fillId="0" borderId="45" xfId="0" applyFont="1" applyBorder="1" applyAlignment="1">
      <alignment horizontal="center"/>
    </xf>
    <xf numFmtId="0" fontId="9" fillId="0" borderId="24" xfId="0" applyFont="1" applyBorder="1" applyAlignment="1">
      <alignment horizontal="right"/>
    </xf>
    <xf numFmtId="0" fontId="8" fillId="0" borderId="34" xfId="0" applyFont="1" applyBorder="1" applyAlignment="1">
      <alignment horizontal="right"/>
    </xf>
    <xf numFmtId="0" fontId="8" fillId="6" borderId="19" xfId="0" applyFont="1" applyFill="1" applyBorder="1" applyAlignment="1">
      <alignment horizontal="right" vertical="center"/>
    </xf>
    <xf numFmtId="0" fontId="9" fillId="0" borderId="10" xfId="0" applyFont="1" applyBorder="1" applyAlignment="1">
      <alignment horizontal="right"/>
    </xf>
    <xf numFmtId="0" fontId="8" fillId="0" borderId="4" xfId="0" applyFont="1" applyBorder="1" applyAlignment="1">
      <alignment horizontal="right"/>
    </xf>
    <xf numFmtId="0" fontId="9" fillId="0" borderId="1" xfId="0" applyFont="1" applyBorder="1" applyAlignment="1">
      <alignment horizontal="right"/>
    </xf>
    <xf numFmtId="0" fontId="8" fillId="0" borderId="31" xfId="0" applyFont="1" applyBorder="1" applyAlignment="1">
      <alignment horizontal="right"/>
    </xf>
    <xf numFmtId="0" fontId="9" fillId="0" borderId="40" xfId="0" applyFont="1" applyBorder="1" applyAlignment="1">
      <alignment horizontal="right"/>
    </xf>
    <xf numFmtId="0" fontId="8" fillId="0" borderId="35" xfId="0" applyFont="1" applyBorder="1" applyAlignment="1">
      <alignment horizontal="right"/>
    </xf>
    <xf numFmtId="0" fontId="9" fillId="0" borderId="18" xfId="0" applyFont="1" applyBorder="1" applyAlignment="1">
      <alignment horizontal="right"/>
    </xf>
    <xf numFmtId="0" fontId="8" fillId="0" borderId="42" xfId="0" applyFont="1" applyBorder="1" applyAlignment="1">
      <alignment horizontal="right"/>
    </xf>
    <xf numFmtId="0" fontId="9" fillId="0" borderId="2" xfId="0" applyFont="1" applyBorder="1" applyAlignment="1">
      <alignment horizontal="right"/>
    </xf>
    <xf numFmtId="0" fontId="8" fillId="0" borderId="12" xfId="0" applyFont="1" applyBorder="1" applyAlignment="1">
      <alignment horizontal="right"/>
    </xf>
    <xf numFmtId="0" fontId="9" fillId="0" borderId="39" xfId="0" applyFont="1" applyBorder="1" applyAlignment="1">
      <alignment horizontal="right"/>
    </xf>
    <xf numFmtId="0" fontId="8" fillId="0" borderId="3" xfId="0" applyFont="1" applyBorder="1" applyAlignment="1">
      <alignment horizontal="right"/>
    </xf>
    <xf numFmtId="0" fontId="9" fillId="0" borderId="45" xfId="0" applyFont="1" applyBorder="1" applyAlignment="1">
      <alignment horizontal="right"/>
    </xf>
    <xf numFmtId="0" fontId="8" fillId="6" borderId="5" xfId="0" applyFont="1" applyFill="1" applyBorder="1" applyAlignment="1">
      <alignment horizontal="right"/>
    </xf>
    <xf numFmtId="0" fontId="8" fillId="6" borderId="6" xfId="0" applyFont="1" applyFill="1" applyBorder="1" applyAlignment="1">
      <alignment horizontal="right" vertical="center"/>
    </xf>
    <xf numFmtId="0" fontId="5" fillId="0" borderId="20" xfId="0" applyFont="1" applyBorder="1" applyAlignment="1">
      <alignment horizontal="center" vertical="center"/>
    </xf>
    <xf numFmtId="0" fontId="5" fillId="0" borderId="6" xfId="0" applyFont="1" applyBorder="1" applyAlignment="1">
      <alignment horizontal="center" vertical="center"/>
    </xf>
    <xf numFmtId="0" fontId="8" fillId="0" borderId="19" xfId="0" applyFont="1" applyBorder="1" applyAlignment="1">
      <alignment horizontal="center" vertical="center"/>
    </xf>
    <xf numFmtId="0" fontId="2" fillId="0" borderId="0" xfId="0" applyFont="1" applyAlignment="1">
      <alignment horizontal="center" vertical="center"/>
    </xf>
    <xf numFmtId="0" fontId="2" fillId="0" borderId="17" xfId="0" applyFont="1" applyBorder="1" applyAlignment="1">
      <alignment vertical="center"/>
    </xf>
    <xf numFmtId="0" fontId="2" fillId="0" borderId="16" xfId="0" applyFont="1" applyBorder="1" applyAlignment="1">
      <alignment horizontal="center" vertical="center"/>
    </xf>
    <xf numFmtId="0" fontId="2" fillId="0" borderId="59" xfId="0" applyFont="1" applyBorder="1" applyAlignment="1">
      <alignment horizontal="center" vertical="center"/>
    </xf>
    <xf numFmtId="0" fontId="5" fillId="0" borderId="17" xfId="0" applyFont="1" applyBorder="1" applyAlignment="1">
      <alignment horizontal="center" vertical="center" wrapText="1"/>
    </xf>
    <xf numFmtId="0" fontId="5" fillId="4" borderId="19" xfId="0" applyFont="1" applyFill="1" applyBorder="1" applyAlignment="1">
      <alignment horizontal="center" vertical="center" wrapText="1"/>
    </xf>
    <xf numFmtId="0" fontId="14" fillId="7" borderId="0" xfId="0" applyFont="1" applyFill="1" applyAlignment="1">
      <alignment horizontal="center"/>
    </xf>
    <xf numFmtId="0" fontId="14" fillId="5" borderId="0" xfId="0" applyFont="1" applyFill="1" applyAlignment="1">
      <alignment horizontal="center"/>
    </xf>
    <xf numFmtId="0" fontId="8" fillId="5" borderId="0" xfId="0" applyFont="1" applyFill="1" applyAlignment="1">
      <alignment horizontal="center" vertical="center"/>
    </xf>
    <xf numFmtId="0" fontId="14" fillId="6" borderId="0" xfId="0" applyFont="1" applyFill="1" applyAlignment="1">
      <alignment horizontal="center"/>
    </xf>
    <xf numFmtId="0" fontId="1" fillId="4" borderId="0" xfId="0" applyFont="1" applyFill="1" applyAlignment="1">
      <alignment horizontal="center"/>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7" fillId="3" borderId="1" xfId="0" applyFont="1" applyFill="1" applyBorder="1" applyAlignment="1">
      <alignment vertical="center"/>
    </xf>
    <xf numFmtId="0" fontId="13" fillId="0" borderId="1" xfId="0" applyFont="1" applyBorder="1" applyAlignment="1">
      <alignment horizontal="left"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16" fillId="0" borderId="1" xfId="0" applyFont="1" applyBorder="1" applyAlignment="1">
      <alignment horizontal="left" vertical="center"/>
    </xf>
    <xf numFmtId="0" fontId="1" fillId="0" borderId="10" xfId="0" applyFont="1" applyBorder="1" applyAlignment="1">
      <alignment horizontal="center" vertical="center"/>
    </xf>
    <xf numFmtId="0" fontId="1" fillId="0" borderId="10" xfId="0" applyFont="1" applyBorder="1" applyAlignment="1">
      <alignment horizontal="left" vertical="center"/>
    </xf>
    <xf numFmtId="0" fontId="1" fillId="0" borderId="18" xfId="0" applyFont="1" applyBorder="1" applyAlignment="1">
      <alignment horizontal="center" vertical="center"/>
    </xf>
    <xf numFmtId="0" fontId="1" fillId="0" borderId="18" xfId="0" applyFont="1" applyBorder="1" applyAlignment="1">
      <alignment horizontal="left" vertical="center"/>
    </xf>
    <xf numFmtId="0" fontId="1" fillId="0" borderId="10" xfId="0" applyFont="1" applyBorder="1" applyAlignment="1">
      <alignment horizontal="left" vertical="center" wrapText="1"/>
    </xf>
    <xf numFmtId="0" fontId="7" fillId="3" borderId="10" xfId="0" applyFont="1" applyFill="1" applyBorder="1" applyAlignment="1">
      <alignment vertical="center"/>
    </xf>
    <xf numFmtId="0" fontId="13" fillId="0" borderId="10" xfId="0" applyFont="1" applyBorder="1" applyAlignment="1">
      <alignment horizontal="left" vertical="center"/>
    </xf>
    <xf numFmtId="0" fontId="8" fillId="0" borderId="10" xfId="0" applyFont="1" applyBorder="1" applyAlignment="1">
      <alignment horizontal="center" vertical="center"/>
    </xf>
    <xf numFmtId="0" fontId="1" fillId="0" borderId="18" xfId="0" applyFont="1" applyBorder="1" applyAlignment="1">
      <alignment horizontal="left" vertical="center" wrapText="1"/>
    </xf>
    <xf numFmtId="0" fontId="7" fillId="3" borderId="18" xfId="0" applyFont="1" applyFill="1" applyBorder="1" applyAlignment="1">
      <alignment vertical="center"/>
    </xf>
    <xf numFmtId="0" fontId="13" fillId="0" borderId="18" xfId="0" applyFont="1" applyBorder="1" applyAlignment="1">
      <alignment horizontal="left" vertical="center"/>
    </xf>
    <xf numFmtId="0" fontId="8" fillId="0" borderId="18" xfId="0" applyFont="1" applyBorder="1" applyAlignment="1">
      <alignment horizontal="center" vertical="center"/>
    </xf>
    <xf numFmtId="0" fontId="1" fillId="0" borderId="44" xfId="0" applyFont="1" applyBorder="1" applyAlignment="1">
      <alignment horizontal="center" vertical="center" wrapText="1"/>
    </xf>
    <xf numFmtId="0" fontId="1" fillId="0" borderId="45" xfId="0" applyFont="1" applyBorder="1" applyAlignment="1">
      <alignment horizontal="left" vertical="center" wrapText="1"/>
    </xf>
    <xf numFmtId="0" fontId="15" fillId="0" borderId="45" xfId="0" applyFont="1" applyBorder="1" applyAlignment="1">
      <alignment horizontal="left" vertical="center" wrapText="1"/>
    </xf>
    <xf numFmtId="0" fontId="1" fillId="0" borderId="45" xfId="0" applyFont="1" applyBorder="1" applyAlignment="1">
      <alignment horizontal="center" vertical="center"/>
    </xf>
    <xf numFmtId="0" fontId="7" fillId="3" borderId="45" xfId="0" applyFont="1" applyFill="1" applyBorder="1" applyAlignment="1">
      <alignment vertical="center"/>
    </xf>
    <xf numFmtId="0" fontId="13" fillId="0" borderId="45" xfId="0" applyFont="1" applyBorder="1" applyAlignment="1">
      <alignment horizontal="left" vertical="center"/>
    </xf>
    <xf numFmtId="0" fontId="9" fillId="0" borderId="45" xfId="0" applyFont="1" applyBorder="1" applyAlignment="1">
      <alignment horizontal="center" vertical="center"/>
    </xf>
    <xf numFmtId="0" fontId="8" fillId="0" borderId="45" xfId="0" applyFont="1" applyBorder="1" applyAlignment="1">
      <alignment horizontal="center" vertical="center"/>
    </xf>
    <xf numFmtId="0" fontId="8" fillId="6" borderId="63" xfId="0" applyFont="1" applyFill="1" applyBorder="1" applyAlignment="1">
      <alignment horizontal="center" vertical="center"/>
    </xf>
    <xf numFmtId="0" fontId="7" fillId="3" borderId="45" xfId="0" applyFont="1" applyFill="1" applyBorder="1" applyAlignment="1">
      <alignment horizontal="center" vertical="center"/>
    </xf>
    <xf numFmtId="0" fontId="8" fillId="0" borderId="63" xfId="0" applyFont="1" applyBorder="1" applyAlignment="1">
      <alignment horizontal="center" vertical="center"/>
    </xf>
    <xf numFmtId="0" fontId="16" fillId="0" borderId="18" xfId="0" applyFont="1" applyBorder="1" applyAlignment="1">
      <alignment horizontal="left" vertical="center"/>
    </xf>
    <xf numFmtId="0" fontId="2" fillId="0" borderId="6" xfId="0" applyFont="1" applyBorder="1" applyAlignment="1">
      <alignment horizontal="center" vertical="center"/>
    </xf>
    <xf numFmtId="0" fontId="7" fillId="3" borderId="1"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1" fillId="0" borderId="41" xfId="0" applyFont="1" applyBorder="1" applyAlignment="1">
      <alignment horizontal="center" vertical="center" wrapText="1"/>
    </xf>
    <xf numFmtId="0" fontId="16" fillId="0" borderId="10" xfId="0" applyFont="1" applyBorder="1" applyAlignment="1">
      <alignment horizontal="left" vertical="center"/>
    </xf>
    <xf numFmtId="0" fontId="15" fillId="0" borderId="18" xfId="0" applyFont="1" applyBorder="1" applyAlignment="1">
      <alignment horizontal="left" vertical="center" wrapText="1"/>
    </xf>
    <xf numFmtId="0" fontId="1" fillId="0" borderId="40" xfId="0" applyFont="1" applyBorder="1" applyAlignment="1">
      <alignment horizontal="center" vertical="center"/>
    </xf>
    <xf numFmtId="0" fontId="1" fillId="0" borderId="40" xfId="0" applyFont="1" applyBorder="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0" fillId="0" borderId="0" xfId="0" applyAlignment="1">
      <alignment horizontal="center"/>
    </xf>
    <xf numFmtId="0" fontId="8" fillId="6" borderId="19" xfId="0" applyFont="1" applyFill="1" applyBorder="1" applyAlignment="1">
      <alignment horizontal="right" vertical="center"/>
    </xf>
    <xf numFmtId="0" fontId="8" fillId="6" borderId="22" xfId="0" applyFont="1" applyFill="1" applyBorder="1" applyAlignment="1">
      <alignment horizontal="right" vertical="center"/>
    </xf>
    <xf numFmtId="0" fontId="8" fillId="6" borderId="20" xfId="0" applyFont="1" applyFill="1" applyBorder="1" applyAlignment="1">
      <alignment horizontal="right" vertical="center"/>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 fillId="0" borderId="23" xfId="0" applyFont="1" applyBorder="1" applyAlignment="1">
      <alignment horizontal="center" vertical="center"/>
    </xf>
    <xf numFmtId="0" fontId="0" fillId="0" borderId="8" xfId="0"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2" fillId="3" borderId="7" xfId="0" applyFont="1" applyFill="1" applyBorder="1" applyAlignment="1">
      <alignment horizontal="center"/>
    </xf>
    <xf numFmtId="0" fontId="2" fillId="3" borderId="5" xfId="0" applyFont="1" applyFill="1" applyBorder="1" applyAlignment="1">
      <alignment horizontal="center"/>
    </xf>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1" fillId="0" borderId="37" xfId="0" applyFont="1" applyBorder="1" applyAlignment="1">
      <alignment horizontal="center" vertical="center"/>
    </xf>
    <xf numFmtId="0" fontId="0" fillId="0" borderId="38" xfId="0" applyBorder="1" applyAlignment="1">
      <alignment horizontal="center" vertical="center"/>
    </xf>
    <xf numFmtId="0" fontId="0" fillId="0" borderId="41" xfId="0" applyBorder="1" applyAlignment="1">
      <alignment horizontal="center" vertical="center"/>
    </xf>
    <xf numFmtId="0" fontId="1" fillId="0" borderId="16" xfId="0" applyFont="1" applyBorder="1" applyAlignment="1">
      <alignment horizontal="center" vertical="center"/>
    </xf>
    <xf numFmtId="0" fontId="0" fillId="0" borderId="16" xfId="0" applyBorder="1" applyAlignment="1">
      <alignment horizontal="center" vertical="center"/>
    </xf>
    <xf numFmtId="0" fontId="0" fillId="0" borderId="43" xfId="0" applyBorder="1" applyAlignment="1">
      <alignment horizontal="center" vertical="center"/>
    </xf>
    <xf numFmtId="0" fontId="1" fillId="0" borderId="24" xfId="0" applyFont="1" applyBorder="1" applyAlignment="1">
      <alignment horizontal="center" vertical="center" wrapText="1"/>
    </xf>
    <xf numFmtId="0" fontId="1" fillId="0" borderId="21" xfId="0" applyFont="1" applyBorder="1" applyAlignment="1">
      <alignment horizontal="center" vertical="center"/>
    </xf>
    <xf numFmtId="0" fontId="1" fillId="0" borderId="56" xfId="0" applyFont="1" applyBorder="1" applyAlignment="1">
      <alignment horizontal="center" vertical="center"/>
    </xf>
    <xf numFmtId="0" fontId="1" fillId="0" borderId="0" xfId="0" applyFont="1" applyAlignment="1">
      <alignment horizontal="center"/>
    </xf>
    <xf numFmtId="0" fontId="15" fillId="4" borderId="17" xfId="0" applyFont="1" applyFill="1" applyBorder="1" applyAlignment="1">
      <alignment horizontal="center" vertical="center" wrapText="1"/>
    </xf>
    <xf numFmtId="0" fontId="15" fillId="4" borderId="36" xfId="0" applyFont="1" applyFill="1" applyBorder="1" applyAlignment="1">
      <alignment horizontal="center" vertical="center" wrapText="1"/>
    </xf>
    <xf numFmtId="0" fontId="14" fillId="7" borderId="37" xfId="0" applyFont="1" applyFill="1" applyBorder="1" applyAlignment="1">
      <alignment horizontal="center"/>
    </xf>
    <xf numFmtId="0" fontId="14" fillId="7" borderId="10" xfId="0" applyFont="1" applyFill="1" applyBorder="1" applyAlignment="1">
      <alignment horizontal="center"/>
    </xf>
    <xf numFmtId="0" fontId="7" fillId="5" borderId="38" xfId="0" applyFont="1" applyFill="1" applyBorder="1" applyAlignment="1">
      <alignment horizontal="center"/>
    </xf>
    <xf numFmtId="0" fontId="7" fillId="5" borderId="1" xfId="0" applyFont="1" applyFill="1" applyBorder="1" applyAlignment="1">
      <alignment horizont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1" fillId="0" borderId="38" xfId="0" applyFont="1" applyBorder="1" applyAlignment="1">
      <alignment horizontal="center" vertical="center"/>
    </xf>
    <xf numFmtId="0" fontId="1" fillId="0" borderId="57" xfId="0" applyFont="1" applyBorder="1" applyAlignment="1">
      <alignment horizontal="center" vertical="center" wrapText="1"/>
    </xf>
    <xf numFmtId="0" fontId="1" fillId="0" borderId="58" xfId="0" applyFont="1" applyBorder="1" applyAlignment="1">
      <alignment horizontal="center" vertical="center"/>
    </xf>
    <xf numFmtId="0" fontId="7" fillId="3" borderId="1"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1" xfId="0" applyFont="1" applyFill="1" applyBorder="1" applyAlignment="1">
      <alignment horizontal="center" vertical="center"/>
    </xf>
    <xf numFmtId="0" fontId="8" fillId="6" borderId="60" xfId="0" applyFont="1" applyFill="1" applyBorder="1" applyAlignment="1">
      <alignment horizontal="center" vertic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8" fillId="0" borderId="62"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8" fillId="0" borderId="64" xfId="0" applyFont="1" applyBorder="1" applyAlignment="1">
      <alignment horizontal="center" vertical="center"/>
    </xf>
    <xf numFmtId="0" fontId="9" fillId="0" borderId="10" xfId="0" applyFont="1" applyBorder="1" applyAlignment="1">
      <alignment horizontal="center" vertical="center"/>
    </xf>
    <xf numFmtId="0" fontId="8" fillId="0" borderId="10" xfId="0" applyFont="1" applyBorder="1" applyAlignment="1">
      <alignment horizontal="center" vertical="center"/>
    </xf>
    <xf numFmtId="0" fontId="9" fillId="0" borderId="40" xfId="0" applyFont="1" applyBorder="1" applyAlignment="1">
      <alignment horizontal="center" vertical="center"/>
    </xf>
    <xf numFmtId="0" fontId="8" fillId="0" borderId="40" xfId="0" applyFont="1" applyBorder="1" applyAlignment="1">
      <alignment horizontal="center" vertical="center"/>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41" xfId="0" applyFont="1" applyBorder="1" applyAlignment="1">
      <alignment horizontal="center" vertical="center"/>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8" xfId="0" applyFont="1" applyBorder="1" applyAlignment="1">
      <alignment horizontal="left" vertical="center" wrapText="1"/>
    </xf>
    <xf numFmtId="0" fontId="15" fillId="0" borderId="10" xfId="0" applyFont="1" applyBorder="1" applyAlignment="1">
      <alignment horizontal="left" vertical="center" wrapText="1"/>
    </xf>
    <xf numFmtId="0" fontId="15" fillId="0" borderId="1" xfId="0" applyFont="1" applyBorder="1" applyAlignment="1">
      <alignment horizontal="left" vertical="center" wrapText="1"/>
    </xf>
    <xf numFmtId="0" fontId="15" fillId="0" borderId="18" xfId="0" applyFont="1" applyBorder="1" applyAlignment="1">
      <alignment horizontal="left" vertical="center" wrapText="1"/>
    </xf>
    <xf numFmtId="0" fontId="1" fillId="0" borderId="43" xfId="0" applyFont="1" applyBorder="1" applyAlignment="1">
      <alignment horizontal="center" vertical="center"/>
    </xf>
    <xf numFmtId="0" fontId="1" fillId="0" borderId="40" xfId="0" applyFont="1" applyBorder="1" applyAlignment="1">
      <alignment horizontal="left" vertical="center"/>
    </xf>
    <xf numFmtId="0" fontId="15" fillId="0" borderId="40" xfId="0" applyFont="1" applyBorder="1" applyAlignment="1">
      <alignment horizontal="left" vertical="center"/>
    </xf>
    <xf numFmtId="0" fontId="16" fillId="0" borderId="1" xfId="0" applyFont="1" applyBorder="1" applyAlignment="1">
      <alignment horizontal="left" vertical="center"/>
    </xf>
    <xf numFmtId="0" fontId="7" fillId="3" borderId="2" xfId="0" applyFont="1" applyFill="1" applyBorder="1" applyAlignment="1">
      <alignment horizontal="center" vertical="center"/>
    </xf>
    <xf numFmtId="0" fontId="7" fillId="3" borderId="18" xfId="0" applyFont="1" applyFill="1" applyBorder="1" applyAlignment="1">
      <alignment horizontal="center" vertical="center"/>
    </xf>
    <xf numFmtId="0" fontId="16" fillId="0" borderId="10" xfId="0" applyFont="1" applyBorder="1" applyAlignment="1">
      <alignment horizontal="left" vertical="center"/>
    </xf>
    <xf numFmtId="0" fontId="16" fillId="0" borderId="40"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18" xfId="0" applyFont="1" applyBorder="1" applyAlignment="1">
      <alignment horizontal="left" vertical="center"/>
    </xf>
    <xf numFmtId="0" fontId="9" fillId="0" borderId="18" xfId="0" applyFont="1" applyBorder="1" applyAlignment="1">
      <alignment horizontal="center" vertical="center"/>
    </xf>
    <xf numFmtId="0" fontId="7" fillId="3" borderId="10" xfId="0" applyFont="1" applyFill="1" applyBorder="1" applyAlignment="1">
      <alignment horizontal="center" vertical="center"/>
    </xf>
    <xf numFmtId="0" fontId="0" fillId="0" borderId="57" xfId="0" applyBorder="1" applyAlignment="1">
      <alignment horizontal="center"/>
    </xf>
    <xf numFmtId="0" fontId="0" fillId="0" borderId="34" xfId="0" applyBorder="1" applyAlignment="1">
      <alignment horizontal="center"/>
    </xf>
    <xf numFmtId="0" fontId="0" fillId="0" borderId="66" xfId="0" applyBorder="1" applyAlignment="1">
      <alignment horizontal="center"/>
    </xf>
    <xf numFmtId="0" fontId="0" fillId="0" borderId="14" xfId="0" applyBorder="1" applyAlignment="1">
      <alignment horizontal="center"/>
    </xf>
    <xf numFmtId="0" fontId="0" fillId="0" borderId="36" xfId="0" applyBorder="1" applyAlignment="1">
      <alignment horizontal="center"/>
    </xf>
    <xf numFmtId="0" fontId="0" fillId="0" borderId="58" xfId="0" applyBorder="1" applyAlignment="1">
      <alignment horizontal="center"/>
    </xf>
    <xf numFmtId="0" fontId="0" fillId="0" borderId="67" xfId="0" applyBorder="1" applyAlignment="1">
      <alignment horizontal="center"/>
    </xf>
    <xf numFmtId="0" fontId="0" fillId="0" borderId="15" xfId="0" applyBorder="1" applyAlignment="1">
      <alignment horizontal="center"/>
    </xf>
    <xf numFmtId="0" fontId="1" fillId="0" borderId="2" xfId="0" applyFont="1" applyBorder="1" applyAlignment="1">
      <alignment horizontal="left" vertical="center" wrapText="1"/>
    </xf>
    <xf numFmtId="0" fontId="1" fillId="0" borderId="65" xfId="0" applyFont="1" applyBorder="1" applyAlignment="1">
      <alignment horizontal="center" vertical="center" wrapText="1"/>
    </xf>
    <xf numFmtId="0" fontId="1" fillId="0" borderId="41" xfId="0" applyFont="1" applyBorder="1" applyAlignment="1">
      <alignment horizontal="center" vertical="center" wrapText="1"/>
    </xf>
    <xf numFmtId="0" fontId="15" fillId="0" borderId="2" xfId="0" applyFont="1" applyBorder="1" applyAlignment="1">
      <alignment horizontal="left" vertical="center"/>
    </xf>
    <xf numFmtId="0" fontId="15" fillId="0" borderId="1" xfId="0" applyFont="1" applyBorder="1" applyAlignment="1">
      <alignment horizontal="left" vertical="center"/>
    </xf>
    <xf numFmtId="0" fontId="15" fillId="0" borderId="18" xfId="0" applyFont="1" applyBorder="1" applyAlignment="1">
      <alignment horizontal="left" vertical="center"/>
    </xf>
    <xf numFmtId="0" fontId="8" fillId="0" borderId="18" xfId="0" applyFont="1" applyBorder="1" applyAlignment="1">
      <alignment horizontal="center" vertical="center"/>
    </xf>
    <xf numFmtId="0" fontId="13" fillId="0" borderId="10" xfId="0" applyFont="1" applyBorder="1" applyAlignment="1">
      <alignment horizontal="left" vertical="center"/>
    </xf>
    <xf numFmtId="0" fontId="13" fillId="0" borderId="1" xfId="0" applyFont="1" applyBorder="1" applyAlignment="1">
      <alignment horizontal="left" vertical="center"/>
    </xf>
    <xf numFmtId="0" fontId="13" fillId="0" borderId="18" xfId="0" applyFont="1" applyBorder="1" applyAlignment="1">
      <alignment horizontal="left" vertical="center"/>
    </xf>
    <xf numFmtId="0" fontId="2" fillId="0" borderId="17" xfId="0" applyFont="1" applyBorder="1" applyAlignment="1">
      <alignment horizontal="center" vertical="center"/>
    </xf>
    <xf numFmtId="0" fontId="2" fillId="0" borderId="36" xfId="0" applyFont="1" applyBorder="1" applyAlignment="1">
      <alignment horizontal="center" vertical="center"/>
    </xf>
    <xf numFmtId="0" fontId="16" fillId="0" borderId="18" xfId="0" applyFont="1" applyBorder="1" applyAlignment="1">
      <alignment horizontal="left" vertical="center"/>
    </xf>
    <xf numFmtId="0" fontId="1" fillId="0" borderId="10" xfId="0" applyFont="1" applyBorder="1" applyAlignment="1">
      <alignment horizontal="left" vertical="center"/>
    </xf>
    <xf numFmtId="0" fontId="39" fillId="0" borderId="19" xfId="10" applyFont="1" applyBorder="1" applyAlignment="1">
      <alignment horizontal="center" vertical="center" wrapText="1"/>
    </xf>
    <xf numFmtId="0" fontId="25" fillId="14" borderId="19" xfId="10" applyFont="1" applyFill="1" applyBorder="1" applyAlignment="1">
      <alignment horizontal="center" vertical="center" wrapText="1"/>
    </xf>
    <xf numFmtId="0" fontId="39" fillId="13" borderId="19" xfId="10" applyFont="1" applyFill="1" applyBorder="1" applyAlignment="1">
      <alignment horizontal="center" vertical="center" wrapText="1"/>
    </xf>
    <xf numFmtId="0" fontId="21" fillId="10" borderId="6" xfId="10" applyFont="1" applyFill="1" applyBorder="1" applyAlignment="1">
      <alignment horizontal="center" vertical="center" wrapText="1"/>
    </xf>
    <xf numFmtId="0" fontId="25" fillId="14" borderId="6" xfId="10" applyFont="1" applyFill="1" applyBorder="1" applyAlignment="1">
      <alignment horizontal="center" vertical="center" wrapText="1"/>
    </xf>
    <xf numFmtId="0" fontId="33" fillId="10" borderId="6" xfId="10" applyFont="1" applyFill="1" applyBorder="1" applyAlignment="1">
      <alignment horizontal="center" vertical="center" textRotation="90" wrapText="1"/>
    </xf>
    <xf numFmtId="0" fontId="40" fillId="0" borderId="54" xfId="10" applyFont="1" applyBorder="1" applyAlignment="1">
      <alignment horizontal="center" vertical="center" wrapText="1"/>
    </xf>
    <xf numFmtId="0" fontId="39" fillId="13" borderId="6" xfId="10" applyFont="1" applyFill="1" applyBorder="1" applyAlignment="1">
      <alignment horizontal="center" vertical="center" wrapText="1"/>
    </xf>
    <xf numFmtId="0" fontId="39" fillId="0" borderId="6" xfId="10" applyFont="1" applyBorder="1" applyAlignment="1">
      <alignment horizontal="center" vertical="center" wrapText="1"/>
    </xf>
    <xf numFmtId="0" fontId="32" fillId="10" borderId="6" xfId="10" applyFont="1" applyFill="1" applyBorder="1" applyAlignment="1">
      <alignment horizontal="center" vertical="center" textRotation="90" wrapText="1"/>
    </xf>
    <xf numFmtId="0" fontId="36" fillId="10" borderId="19" xfId="10" applyFont="1" applyFill="1" applyBorder="1" applyAlignment="1">
      <alignment horizontal="center" vertical="center" wrapText="1"/>
    </xf>
    <xf numFmtId="0" fontId="21" fillId="10" borderId="9" xfId="10" applyFont="1" applyFill="1" applyBorder="1" applyAlignment="1">
      <alignment horizontal="center" vertical="center" wrapText="1"/>
    </xf>
    <xf numFmtId="0" fontId="25" fillId="12" borderId="19" xfId="10" applyFont="1" applyFill="1" applyBorder="1" applyAlignment="1">
      <alignment horizontal="center" vertical="center" wrapText="1"/>
    </xf>
    <xf numFmtId="0" fontId="21" fillId="10" borderId="19" xfId="10" applyFont="1" applyFill="1" applyBorder="1" applyAlignment="1">
      <alignment horizontal="center" vertical="center" wrapText="1"/>
    </xf>
    <xf numFmtId="0" fontId="25" fillId="10" borderId="6" xfId="10" applyFont="1" applyFill="1" applyBorder="1" applyAlignment="1">
      <alignment horizontal="center" vertical="top" wrapText="1"/>
    </xf>
    <xf numFmtId="0" fontId="31" fillId="10" borderId="6" xfId="10" applyFont="1" applyFill="1" applyBorder="1" applyAlignment="1">
      <alignment horizontal="center" vertical="top" wrapText="1"/>
    </xf>
    <xf numFmtId="0" fontId="32" fillId="10" borderId="22" xfId="10" applyFont="1" applyFill="1" applyBorder="1" applyAlignment="1">
      <alignment horizontal="center" vertical="center" textRotation="90" wrapText="1"/>
    </xf>
    <xf numFmtId="0" fontId="40" fillId="0" borderId="55" xfId="10" applyFont="1" applyBorder="1" applyAlignment="1">
      <alignment horizontal="center" vertical="center" wrapText="1"/>
    </xf>
    <xf numFmtId="0" fontId="19" fillId="0" borderId="0" xfId="10" applyFont="1" applyAlignment="1">
      <alignment horizontal="left" vertical="center"/>
    </xf>
    <xf numFmtId="0" fontId="20" fillId="8" borderId="14" xfId="10" applyFont="1" applyFill="1" applyBorder="1" applyAlignment="1">
      <alignment horizontal="left" vertical="center" wrapText="1"/>
    </xf>
    <xf numFmtId="0" fontId="22" fillId="0" borderId="12" xfId="10" applyFont="1" applyBorder="1" applyAlignment="1">
      <alignment horizontal="left" vertical="center" wrapText="1"/>
    </xf>
    <xf numFmtId="0" fontId="26" fillId="8" borderId="44" xfId="10" applyFont="1" applyFill="1" applyBorder="1" applyAlignment="1">
      <alignment horizontal="center" vertical="center" wrapText="1"/>
    </xf>
    <xf numFmtId="0" fontId="27" fillId="11" borderId="40" xfId="10" applyFont="1" applyFill="1" applyBorder="1" applyAlignment="1">
      <alignment horizontal="center" vertical="center" wrapText="1"/>
    </xf>
    <xf numFmtId="0" fontId="27" fillId="11" borderId="6" xfId="10" applyFont="1" applyFill="1" applyBorder="1" applyAlignment="1">
      <alignment horizontal="center" vertical="center" wrapText="1"/>
    </xf>
  </cellXfs>
  <cellStyles count="11">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Pourcentage 2" xfId="9" xr:uid="{00000000-0005-0000-0000-00000A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Aude Petignier" id="{2A9E067C-795A-4F3E-80B5-8A3ACD4F30E2}" userId="S::aupetign@univ-lyon2.fr::0cfc3b39-2d69-4650-8169-3d8fdd988ac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 dT="2021-04-13T13:04:30.86" personId="{2A9E067C-795A-4F3E-80B5-8A3ACD4F30E2}" id="{8C4099BA-2861-4F40-AD06-798EEAE33623}">
    <text>ce programme est contractuel et donné à l'entreprise</text>
  </threadedComment>
</ThreadedComments>
</file>

<file path=xl/threadedComments/threadedComment2.xml><?xml version="1.0" encoding="utf-8"?>
<ThreadedComments xmlns="http://schemas.microsoft.com/office/spreadsheetml/2018/threadedcomments" xmlns:x="http://schemas.openxmlformats.org/spreadsheetml/2006/main">
  <threadedComment ref="A2" dT="2021-04-13T13:04:30.86" personId="{2A9E067C-795A-4F3E-80B5-8A3ACD4F30E2}" id="{8C4099BA-2861-4F41-AD06-798EEAE33623}">
    <text>ce programme est contractuel et donné à l'entreprise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42"/>
  <sheetViews>
    <sheetView tabSelected="1" topLeftCell="A19" zoomScale="120" zoomScaleNormal="120" workbookViewId="0">
      <selection activeCell="K29" sqref="K29"/>
    </sheetView>
  </sheetViews>
  <sheetFormatPr defaultColWidth="11.42578125" defaultRowHeight="13.15"/>
  <cols>
    <col min="1" max="1" width="5.140625" customWidth="1"/>
    <col min="3" max="3" width="34.42578125" customWidth="1"/>
    <col min="4" max="4" width="7.5703125" customWidth="1"/>
    <col min="5" max="5" width="49.7109375" customWidth="1"/>
    <col min="6" max="7" width="5.140625" customWidth="1"/>
    <col min="8" max="8" width="10.85546875" style="4" customWidth="1"/>
    <col min="9" max="9" width="11.85546875" style="4" customWidth="1"/>
    <col min="12" max="12" width="9.85546875" hidden="1" customWidth="1"/>
    <col min="13" max="13" width="11" hidden="1" customWidth="1"/>
  </cols>
  <sheetData>
    <row r="1" spans="2:13" ht="13.9" thickBot="1"/>
    <row r="2" spans="2:13" ht="78.599999999999994" customHeight="1" thickBot="1">
      <c r="B2" s="213" t="s">
        <v>0</v>
      </c>
      <c r="C2" s="214"/>
      <c r="D2" s="214"/>
      <c r="E2" s="214"/>
      <c r="F2" s="214"/>
      <c r="G2" s="214"/>
      <c r="H2" s="214"/>
      <c r="I2" s="215"/>
      <c r="L2" s="21"/>
      <c r="M2" s="21"/>
    </row>
    <row r="3" spans="2:13" ht="13.9" customHeight="1" thickBot="1">
      <c r="B3" s="220" t="s">
        <v>1</v>
      </c>
      <c r="C3" s="221"/>
      <c r="D3" s="221"/>
      <c r="E3" s="221"/>
      <c r="F3" s="221"/>
      <c r="G3" s="221"/>
      <c r="H3" s="221"/>
      <c r="I3" s="221"/>
      <c r="J3" s="209"/>
      <c r="K3" s="209"/>
      <c r="L3" s="16"/>
      <c r="M3" s="16"/>
    </row>
    <row r="4" spans="2:13" ht="29.45" customHeight="1" thickBot="1">
      <c r="B4" s="222" t="s">
        <v>2</v>
      </c>
      <c r="C4" s="223"/>
      <c r="D4" s="222" t="s">
        <v>3</v>
      </c>
      <c r="E4" s="223"/>
      <c r="F4" s="111" t="s">
        <v>4</v>
      </c>
      <c r="G4" s="112" t="s">
        <v>5</v>
      </c>
      <c r="H4" s="109" t="s">
        <v>6</v>
      </c>
      <c r="I4" s="110" t="s">
        <v>7</v>
      </c>
      <c r="J4" s="34"/>
      <c r="K4" s="34"/>
      <c r="L4" s="28" t="s">
        <v>8</v>
      </c>
      <c r="M4" s="15" t="s">
        <v>9</v>
      </c>
    </row>
    <row r="5" spans="2:13" ht="13.9" hidden="1" thickBot="1">
      <c r="E5" s="6"/>
      <c r="F5" s="2"/>
      <c r="G5" s="2"/>
      <c r="H5" s="32"/>
      <c r="I5" s="33"/>
    </row>
    <row r="6" spans="2:13" ht="13.9" customHeight="1" thickBot="1">
      <c r="B6" s="50" t="s">
        <v>10</v>
      </c>
      <c r="C6" s="70" t="s">
        <v>11</v>
      </c>
      <c r="D6" s="51" t="s">
        <v>12</v>
      </c>
      <c r="E6" s="48" t="s">
        <v>13</v>
      </c>
      <c r="F6" s="133">
        <v>4</v>
      </c>
      <c r="G6" s="133">
        <v>14</v>
      </c>
      <c r="H6" s="134">
        <f t="shared" ref="H6:H16" si="0">G6+F6</f>
        <v>18</v>
      </c>
      <c r="I6" s="135">
        <f>F6+G6</f>
        <v>18</v>
      </c>
      <c r="K6" s="1"/>
      <c r="L6" s="18" t="s">
        <v>14</v>
      </c>
      <c r="M6" s="10">
        <v>0.2</v>
      </c>
    </row>
    <row r="7" spans="2:13" ht="13.9" customHeight="1">
      <c r="B7" s="224" t="s">
        <v>15</v>
      </c>
      <c r="C7" s="230" t="s">
        <v>16</v>
      </c>
      <c r="D7" s="14" t="s">
        <v>17</v>
      </c>
      <c r="E7" s="36" t="s">
        <v>18</v>
      </c>
      <c r="F7" s="136">
        <v>3</v>
      </c>
      <c r="G7" s="136">
        <v>9</v>
      </c>
      <c r="H7" s="137">
        <f t="shared" si="0"/>
        <v>12</v>
      </c>
      <c r="I7" s="210">
        <f>H7+H8+H9</f>
        <v>45</v>
      </c>
      <c r="K7" s="1"/>
      <c r="L7" s="18"/>
      <c r="M7" s="10"/>
    </row>
    <row r="8" spans="2:13" ht="13.9">
      <c r="B8" s="225"/>
      <c r="C8" s="231"/>
      <c r="D8" s="53" t="s">
        <v>19</v>
      </c>
      <c r="E8" s="47" t="s">
        <v>20</v>
      </c>
      <c r="F8" s="138">
        <v>5</v>
      </c>
      <c r="G8" s="138">
        <v>16</v>
      </c>
      <c r="H8" s="139">
        <f t="shared" si="0"/>
        <v>21</v>
      </c>
      <c r="I8" s="211"/>
      <c r="K8" s="1"/>
      <c r="L8" s="19"/>
      <c r="M8" s="11"/>
    </row>
    <row r="9" spans="2:13" ht="16.5" customHeight="1" thickBot="1">
      <c r="B9" s="229"/>
      <c r="C9" s="232"/>
      <c r="D9" s="56" t="s">
        <v>21</v>
      </c>
      <c r="E9" s="57" t="s">
        <v>22</v>
      </c>
      <c r="F9" s="140">
        <v>3</v>
      </c>
      <c r="G9" s="140">
        <v>9</v>
      </c>
      <c r="H9" s="141">
        <f t="shared" si="0"/>
        <v>12</v>
      </c>
      <c r="I9" s="211"/>
      <c r="L9" s="19"/>
      <c r="M9" s="11"/>
    </row>
    <row r="10" spans="2:13" ht="14.45" customHeight="1">
      <c r="B10" s="224" t="s">
        <v>23</v>
      </c>
      <c r="C10" s="230" t="s">
        <v>24</v>
      </c>
      <c r="D10" s="14" t="s">
        <v>25</v>
      </c>
      <c r="E10" s="36" t="s">
        <v>26</v>
      </c>
      <c r="F10" s="136">
        <v>4</v>
      </c>
      <c r="G10" s="136">
        <v>14</v>
      </c>
      <c r="H10" s="137">
        <f t="shared" si="0"/>
        <v>18</v>
      </c>
      <c r="I10" s="210">
        <f>H10+H11+H12</f>
        <v>54</v>
      </c>
      <c r="K10" s="1"/>
      <c r="L10" s="18"/>
      <c r="M10" s="10"/>
    </row>
    <row r="11" spans="2:13" ht="13.9">
      <c r="B11" s="225"/>
      <c r="C11" s="231"/>
      <c r="D11" s="53" t="s">
        <v>27</v>
      </c>
      <c r="E11" s="47" t="s">
        <v>28</v>
      </c>
      <c r="F11" s="138">
        <v>4</v>
      </c>
      <c r="G11" s="138">
        <v>14</v>
      </c>
      <c r="H11" s="139">
        <f t="shared" si="0"/>
        <v>18</v>
      </c>
      <c r="I11" s="211"/>
      <c r="K11" s="1"/>
      <c r="L11" s="19"/>
      <c r="M11" s="11"/>
    </row>
    <row r="12" spans="2:13" ht="14.45" thickBot="1">
      <c r="B12" s="226"/>
      <c r="C12" s="232"/>
      <c r="D12" s="54" t="s">
        <v>29</v>
      </c>
      <c r="E12" s="55" t="s">
        <v>30</v>
      </c>
      <c r="F12" s="142">
        <v>4</v>
      </c>
      <c r="G12" s="142">
        <v>14</v>
      </c>
      <c r="H12" s="143">
        <f t="shared" si="0"/>
        <v>18</v>
      </c>
      <c r="I12" s="212"/>
      <c r="K12" s="1"/>
      <c r="L12" s="19"/>
      <c r="M12" s="11"/>
    </row>
    <row r="13" spans="2:13" ht="14.45" customHeight="1">
      <c r="B13" s="227" t="s">
        <v>31</v>
      </c>
      <c r="C13" s="230" t="s">
        <v>32</v>
      </c>
      <c r="D13" s="52" t="s">
        <v>33</v>
      </c>
      <c r="E13" s="58" t="s">
        <v>34</v>
      </c>
      <c r="F13" s="144">
        <v>4</v>
      </c>
      <c r="G13" s="144">
        <v>14</v>
      </c>
      <c r="H13" s="145">
        <f t="shared" si="0"/>
        <v>18</v>
      </c>
      <c r="I13" s="211">
        <f>H13+H14+H15</f>
        <v>42</v>
      </c>
      <c r="K13" s="1"/>
      <c r="L13" s="18"/>
      <c r="M13" s="10"/>
    </row>
    <row r="14" spans="2:13" ht="13.9">
      <c r="B14" s="228"/>
      <c r="C14" s="231"/>
      <c r="D14" s="52" t="s">
        <v>35</v>
      </c>
      <c r="E14" s="47" t="s">
        <v>36</v>
      </c>
      <c r="F14" s="146">
        <v>3</v>
      </c>
      <c r="G14" s="138">
        <v>9</v>
      </c>
      <c r="H14" s="145">
        <f t="shared" si="0"/>
        <v>12</v>
      </c>
      <c r="I14" s="211"/>
      <c r="L14" s="19"/>
      <c r="M14" s="11"/>
    </row>
    <row r="15" spans="2:13" ht="14.45" thickBot="1">
      <c r="B15" s="228"/>
      <c r="C15" s="232"/>
      <c r="D15" s="52" t="s">
        <v>37</v>
      </c>
      <c r="E15" s="49" t="s">
        <v>38</v>
      </c>
      <c r="F15" s="138">
        <v>3</v>
      </c>
      <c r="G15" s="138">
        <v>9</v>
      </c>
      <c r="H15" s="145">
        <f t="shared" si="0"/>
        <v>12</v>
      </c>
      <c r="I15" s="212"/>
      <c r="L15" s="19"/>
      <c r="M15" s="11"/>
    </row>
    <row r="16" spans="2:13" ht="14.45" thickBot="1">
      <c r="B16" s="50" t="s">
        <v>39</v>
      </c>
      <c r="C16" s="113" t="s">
        <v>40</v>
      </c>
      <c r="D16" s="14" t="s">
        <v>41</v>
      </c>
      <c r="E16" s="36" t="s">
        <v>42</v>
      </c>
      <c r="F16" s="136">
        <v>5</v>
      </c>
      <c r="G16" s="136">
        <v>16</v>
      </c>
      <c r="H16" s="147">
        <f t="shared" si="0"/>
        <v>21</v>
      </c>
      <c r="I16" s="135">
        <f>H16</f>
        <v>21</v>
      </c>
      <c r="K16" s="1"/>
      <c r="L16" s="18"/>
      <c r="M16" s="10"/>
    </row>
    <row r="17" spans="2:13" ht="14.45" thickBot="1">
      <c r="B17" s="61" t="s">
        <v>43</v>
      </c>
      <c r="C17" s="71" t="s">
        <v>44</v>
      </c>
      <c r="D17" s="62" t="s">
        <v>45</v>
      </c>
      <c r="E17" s="63" t="s">
        <v>46</v>
      </c>
      <c r="F17" s="148">
        <v>0</v>
      </c>
      <c r="G17" s="148">
        <v>0</v>
      </c>
      <c r="H17" s="149">
        <v>30</v>
      </c>
      <c r="I17" s="150">
        <f>H17</f>
        <v>30</v>
      </c>
      <c r="K17" s="1"/>
      <c r="L17" s="18"/>
      <c r="M17" s="10"/>
    </row>
    <row r="18" spans="2:13" ht="13.9" thickBot="1">
      <c r="B18" s="65"/>
      <c r="C18" s="65"/>
      <c r="D18" s="65"/>
      <c r="E18" s="65"/>
      <c r="F18" s="65"/>
      <c r="G18" s="65"/>
      <c r="H18" s="65"/>
      <c r="I18" s="65"/>
      <c r="J18" s="65"/>
      <c r="K18" s="1"/>
      <c r="L18" s="38"/>
      <c r="M18" s="39"/>
    </row>
    <row r="19" spans="2:13" ht="12.6" customHeight="1" thickBot="1">
      <c r="B19" s="12"/>
      <c r="C19" s="12"/>
      <c r="D19" s="12"/>
      <c r="E19" s="12"/>
      <c r="F19" s="3"/>
      <c r="G19" s="3"/>
      <c r="H19" s="68" t="s">
        <v>47</v>
      </c>
      <c r="I19" s="41">
        <f>I6+I7+I10+I13+I16</f>
        <v>180</v>
      </c>
      <c r="L19" s="38"/>
      <c r="M19" s="39"/>
    </row>
    <row r="20" spans="2:13" ht="16.899999999999999" customHeight="1" thickBot="1">
      <c r="B20" s="12"/>
      <c r="C20" s="12"/>
      <c r="D20" s="12"/>
      <c r="E20" s="12"/>
      <c r="F20" s="3"/>
      <c r="G20" s="3"/>
      <c r="H20" s="67" t="s">
        <v>48</v>
      </c>
      <c r="I20" s="66">
        <f>I17</f>
        <v>30</v>
      </c>
      <c r="L20" s="38"/>
      <c r="M20" s="39"/>
    </row>
    <row r="21" spans="2:13" ht="18" customHeight="1" thickBot="1">
      <c r="B21" s="12"/>
      <c r="C21" s="12"/>
      <c r="D21" s="7"/>
      <c r="E21" s="3"/>
      <c r="F21" s="3"/>
      <c r="G21" s="3"/>
      <c r="H21" s="69" t="s">
        <v>49</v>
      </c>
      <c r="I21" s="42">
        <f>I20+I19</f>
        <v>210</v>
      </c>
      <c r="L21" s="29"/>
      <c r="M21" s="17"/>
    </row>
    <row r="22" spans="2:13" ht="13.9" customHeight="1" thickBot="1">
      <c r="B22" s="220" t="s">
        <v>50</v>
      </c>
      <c r="C22" s="221"/>
      <c r="D22" s="221"/>
      <c r="E22" s="221"/>
      <c r="F22" s="221"/>
      <c r="G22" s="221"/>
      <c r="H22" s="221"/>
      <c r="I22" s="221"/>
      <c r="L22" s="30"/>
      <c r="M22" s="30"/>
    </row>
    <row r="23" spans="2:13" ht="21.6" customHeight="1" thickBot="1">
      <c r="B23" s="222" t="s">
        <v>2</v>
      </c>
      <c r="C23" s="223"/>
      <c r="D23" s="222" t="s">
        <v>3</v>
      </c>
      <c r="E23" s="223"/>
      <c r="F23" s="111" t="s">
        <v>4</v>
      </c>
      <c r="G23" s="112" t="s">
        <v>5</v>
      </c>
      <c r="H23" s="151" t="s">
        <v>6</v>
      </c>
      <c r="I23" s="152" t="s">
        <v>51</v>
      </c>
      <c r="L23" s="31" t="s">
        <v>8</v>
      </c>
      <c r="M23" s="31" t="s">
        <v>9</v>
      </c>
    </row>
    <row r="24" spans="2:13" ht="13.9" hidden="1" thickBot="1">
      <c r="B24" s="23"/>
      <c r="C24" s="24"/>
      <c r="D24" s="24"/>
      <c r="E24" s="24"/>
      <c r="F24" s="25"/>
      <c r="G24" s="26"/>
      <c r="H24" s="22"/>
      <c r="I24" s="27"/>
    </row>
    <row r="25" spans="2:13" ht="13.9" customHeight="1" thickBot="1">
      <c r="B25" s="61" t="s">
        <v>52</v>
      </c>
      <c r="C25" s="71" t="s">
        <v>11</v>
      </c>
      <c r="D25" s="62" t="s">
        <v>53</v>
      </c>
      <c r="E25" s="127" t="s">
        <v>54</v>
      </c>
      <c r="F25" s="132">
        <v>4</v>
      </c>
      <c r="G25" s="132">
        <v>14</v>
      </c>
      <c r="H25" s="64">
        <f>G25+F25</f>
        <v>18</v>
      </c>
      <c r="I25" s="37">
        <f>H25</f>
        <v>18</v>
      </c>
      <c r="K25" s="1"/>
      <c r="L25" s="9" t="s">
        <v>14</v>
      </c>
      <c r="M25" s="9">
        <v>0.2</v>
      </c>
    </row>
    <row r="26" spans="2:13" ht="27" thickBot="1">
      <c r="B26" s="50" t="s">
        <v>55</v>
      </c>
      <c r="C26" s="113" t="s">
        <v>56</v>
      </c>
      <c r="D26" s="115" t="s">
        <v>57</v>
      </c>
      <c r="E26" s="128" t="s">
        <v>58</v>
      </c>
      <c r="F26" s="116">
        <v>5</v>
      </c>
      <c r="G26" s="116">
        <v>16</v>
      </c>
      <c r="H26" s="117">
        <f t="shared" ref="H26:H33" si="1">G26+F26</f>
        <v>21</v>
      </c>
      <c r="I26" s="37">
        <f>H26</f>
        <v>21</v>
      </c>
      <c r="K26" s="1"/>
      <c r="L26" s="9"/>
      <c r="M26" s="9"/>
    </row>
    <row r="27" spans="2:13" ht="14.45" customHeight="1">
      <c r="B27" s="216" t="s">
        <v>59</v>
      </c>
      <c r="C27" s="245" t="s">
        <v>60</v>
      </c>
      <c r="D27" s="118" t="s">
        <v>61</v>
      </c>
      <c r="E27" s="129" t="s">
        <v>62</v>
      </c>
      <c r="F27" s="119">
        <v>5</v>
      </c>
      <c r="G27" s="119">
        <v>16</v>
      </c>
      <c r="H27" s="120">
        <f t="shared" si="1"/>
        <v>21</v>
      </c>
      <c r="I27" s="218">
        <f>H27+H28</f>
        <v>39</v>
      </c>
      <c r="K27" s="1"/>
      <c r="L27" s="9"/>
      <c r="M27" s="9"/>
    </row>
    <row r="28" spans="2:13" ht="14.45" thickBot="1">
      <c r="B28" s="217"/>
      <c r="C28" s="246"/>
      <c r="D28" s="121" t="s">
        <v>63</v>
      </c>
      <c r="E28" s="130" t="s">
        <v>64</v>
      </c>
      <c r="F28" s="122">
        <v>4</v>
      </c>
      <c r="G28" s="122">
        <v>14</v>
      </c>
      <c r="H28" s="123">
        <f t="shared" si="1"/>
        <v>18</v>
      </c>
      <c r="I28" s="219"/>
      <c r="K28" s="1"/>
      <c r="L28" s="9"/>
      <c r="M28" s="9"/>
    </row>
    <row r="29" spans="2:13" ht="27" thickBot="1">
      <c r="B29" s="59" t="s">
        <v>65</v>
      </c>
      <c r="C29" s="114" t="s">
        <v>66</v>
      </c>
      <c r="D29" s="124" t="s">
        <v>67</v>
      </c>
      <c r="E29" s="131" t="s">
        <v>68</v>
      </c>
      <c r="F29" s="125"/>
      <c r="G29" s="125">
        <v>40</v>
      </c>
      <c r="H29" s="126">
        <f t="shared" si="1"/>
        <v>40</v>
      </c>
      <c r="I29" s="72">
        <f>H29</f>
        <v>40</v>
      </c>
      <c r="K29" s="1"/>
      <c r="L29" s="9"/>
      <c r="M29" s="9"/>
    </row>
    <row r="30" spans="2:13" ht="14.45" customHeight="1" thickBot="1">
      <c r="B30" s="50" t="s">
        <v>69</v>
      </c>
      <c r="C30" s="70" t="s">
        <v>70</v>
      </c>
      <c r="D30" s="115" t="s">
        <v>71</v>
      </c>
      <c r="E30" s="128" t="s">
        <v>72</v>
      </c>
      <c r="F30" s="116">
        <v>3</v>
      </c>
      <c r="G30" s="116">
        <v>12</v>
      </c>
      <c r="H30" s="117">
        <f>G30+F30</f>
        <v>15</v>
      </c>
      <c r="I30" s="153">
        <f>H30</f>
        <v>15</v>
      </c>
      <c r="K30" s="1"/>
      <c r="L30" s="9"/>
      <c r="M30" s="9"/>
    </row>
    <row r="31" spans="2:13" ht="13.9">
      <c r="B31" s="224" t="s">
        <v>73</v>
      </c>
      <c r="C31" s="240" t="s">
        <v>44</v>
      </c>
      <c r="D31" s="118" t="s">
        <v>74</v>
      </c>
      <c r="E31" s="203" t="s">
        <v>75</v>
      </c>
      <c r="F31" s="119">
        <v>0</v>
      </c>
      <c r="G31" s="119">
        <v>30</v>
      </c>
      <c r="H31" s="181">
        <f t="shared" si="1"/>
        <v>30</v>
      </c>
      <c r="I31" s="242">
        <f>H31+H32+H33</f>
        <v>44</v>
      </c>
      <c r="L31" s="9"/>
      <c r="M31" s="9"/>
    </row>
    <row r="32" spans="2:13" ht="13.9">
      <c r="B32" s="244"/>
      <c r="C32" s="241"/>
      <c r="D32" s="199" t="s">
        <v>76</v>
      </c>
      <c r="E32" s="173" t="s">
        <v>77</v>
      </c>
      <c r="F32" s="171">
        <v>0</v>
      </c>
      <c r="G32" s="171">
        <v>6</v>
      </c>
      <c r="H32" s="172">
        <f t="shared" si="1"/>
        <v>6</v>
      </c>
      <c r="I32" s="243"/>
      <c r="L32" s="9"/>
      <c r="M32" s="9"/>
    </row>
    <row r="33" spans="2:13" ht="13.9">
      <c r="B33" s="244"/>
      <c r="C33" s="241"/>
      <c r="D33" s="199" t="s">
        <v>78</v>
      </c>
      <c r="E33" s="173" t="s">
        <v>79</v>
      </c>
      <c r="F33" s="171"/>
      <c r="G33" s="171">
        <v>8</v>
      </c>
      <c r="H33" s="172">
        <f t="shared" si="1"/>
        <v>8</v>
      </c>
      <c r="I33" s="243"/>
      <c r="L33" s="9"/>
      <c r="M33" s="9"/>
    </row>
    <row r="34" spans="2:13" ht="13.9">
      <c r="B34" s="244"/>
      <c r="C34" s="241"/>
      <c r="D34" s="199" t="s">
        <v>80</v>
      </c>
      <c r="E34" s="173" t="s">
        <v>46</v>
      </c>
      <c r="F34" s="171">
        <v>0</v>
      </c>
      <c r="G34" s="171">
        <v>0</v>
      </c>
      <c r="H34" s="172">
        <v>40</v>
      </c>
      <c r="I34" s="200">
        <f>H34</f>
        <v>40</v>
      </c>
      <c r="J34" s="233"/>
      <c r="K34" s="209"/>
      <c r="L34" s="9"/>
      <c r="M34" s="9"/>
    </row>
    <row r="35" spans="2:13">
      <c r="B35" s="12"/>
      <c r="C35" s="12"/>
      <c r="D35" s="13"/>
      <c r="E35" s="13"/>
      <c r="F35" s="3"/>
      <c r="G35" s="3"/>
      <c r="H35" s="60" t="s">
        <v>47</v>
      </c>
      <c r="I35" s="60">
        <f>I25+I26+I27+I29+I30+I31</f>
        <v>177</v>
      </c>
      <c r="J35" s="35"/>
      <c r="K35" s="4"/>
      <c r="L35" s="9"/>
      <c r="M35" s="9"/>
    </row>
    <row r="36" spans="2:13" ht="13.9" thickBot="1">
      <c r="B36" s="12"/>
      <c r="C36" s="12"/>
      <c r="D36" s="13"/>
      <c r="E36" s="13"/>
      <c r="F36" s="3"/>
      <c r="G36" s="3"/>
      <c r="H36" s="40" t="s">
        <v>48</v>
      </c>
      <c r="I36" s="43">
        <f>I34</f>
        <v>40</v>
      </c>
      <c r="J36" s="35"/>
      <c r="K36" s="4"/>
      <c r="L36" s="9"/>
      <c r="M36" s="9"/>
    </row>
    <row r="37" spans="2:13" ht="13.9" thickBot="1">
      <c r="B37" s="12"/>
      <c r="C37" s="12"/>
      <c r="D37" s="13"/>
      <c r="E37" s="13"/>
      <c r="F37" s="3"/>
      <c r="G37" s="3"/>
      <c r="H37" s="69" t="s">
        <v>81</v>
      </c>
      <c r="I37" s="20">
        <f>I35+I36</f>
        <v>217</v>
      </c>
      <c r="J37" s="35"/>
      <c r="K37" s="4"/>
      <c r="L37" s="9"/>
      <c r="M37" s="9"/>
    </row>
    <row r="38" spans="2:13" ht="19.149999999999999" customHeight="1"/>
    <row r="39" spans="2:13" ht="22.9" customHeight="1" thickBot="1">
      <c r="H39"/>
      <c r="I39"/>
    </row>
    <row r="40" spans="2:13" ht="22.9" customHeight="1">
      <c r="G40" s="236" t="s">
        <v>82</v>
      </c>
      <c r="H40" s="237"/>
      <c r="I40" s="45">
        <f>I35+I19</f>
        <v>357</v>
      </c>
    </row>
    <row r="41" spans="2:13" ht="22.9" customHeight="1" thickBot="1">
      <c r="G41" s="238" t="s">
        <v>83</v>
      </c>
      <c r="H41" s="239"/>
      <c r="I41" s="46">
        <f>I36+I20</f>
        <v>70</v>
      </c>
    </row>
    <row r="42" spans="2:13" ht="30" customHeight="1" thickBot="1">
      <c r="F42" s="1"/>
      <c r="G42" s="234" t="s">
        <v>84</v>
      </c>
      <c r="H42" s="235"/>
      <c r="I42" s="44">
        <f>I37+I21</f>
        <v>427</v>
      </c>
      <c r="L42" s="1"/>
      <c r="M42" s="1"/>
    </row>
  </sheetData>
  <mergeCells count="27">
    <mergeCell ref="B31:B34"/>
    <mergeCell ref="B4:C4"/>
    <mergeCell ref="C13:C15"/>
    <mergeCell ref="C27:C28"/>
    <mergeCell ref="B23:C23"/>
    <mergeCell ref="C7:C9"/>
    <mergeCell ref="J34:K34"/>
    <mergeCell ref="G42:H42"/>
    <mergeCell ref="G40:H40"/>
    <mergeCell ref="G41:H41"/>
    <mergeCell ref="C31:C34"/>
    <mergeCell ref="I31:I33"/>
    <mergeCell ref="J3:K3"/>
    <mergeCell ref="I10:I12"/>
    <mergeCell ref="B2:I2"/>
    <mergeCell ref="B27:B28"/>
    <mergeCell ref="I27:I28"/>
    <mergeCell ref="B22:I22"/>
    <mergeCell ref="D23:E23"/>
    <mergeCell ref="B3:I3"/>
    <mergeCell ref="B10:B12"/>
    <mergeCell ref="D4:E4"/>
    <mergeCell ref="B13:B15"/>
    <mergeCell ref="I13:I15"/>
    <mergeCell ref="B7:B9"/>
    <mergeCell ref="I7:I9"/>
    <mergeCell ref="C10:C12"/>
  </mergeCells>
  <pageMargins left="0.25" right="0.25" top="0.75" bottom="0.75" header="0.3" footer="0.3"/>
  <pageSetup paperSize="9" scale="66" orientation="landscape"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opLeftCell="C31" workbookViewId="0">
      <selection activeCell="H44" sqref="H44:K46"/>
    </sheetView>
  </sheetViews>
  <sheetFormatPr defaultColWidth="11.42578125" defaultRowHeight="13.15"/>
  <cols>
    <col min="2" max="2" width="30.28515625" customWidth="1"/>
    <col min="3" max="3" width="44.28515625" customWidth="1"/>
    <col min="4" max="4" width="4.42578125" bestFit="1" customWidth="1"/>
    <col min="5" max="5" width="42.28515625" customWidth="1"/>
    <col min="6" max="6" width="7" bestFit="1" customWidth="1"/>
    <col min="7" max="7" width="51.85546875" customWidth="1"/>
    <col min="8" max="8" width="3.7109375" bestFit="1" customWidth="1"/>
    <col min="9" max="9" width="10.85546875" style="4" customWidth="1"/>
    <col min="10" max="10" width="11.85546875" style="4" customWidth="1"/>
  </cols>
  <sheetData>
    <row r="1" spans="1:11" ht="13.9" thickBot="1"/>
    <row r="2" spans="1:11" ht="79.150000000000006" customHeight="1" thickBot="1">
      <c r="A2" s="213" t="s">
        <v>85</v>
      </c>
      <c r="B2" s="214"/>
      <c r="C2" s="214"/>
      <c r="D2" s="214"/>
      <c r="E2" s="214"/>
      <c r="F2" s="214"/>
      <c r="G2" s="214"/>
      <c r="H2" s="214"/>
      <c r="I2" s="214"/>
      <c r="J2" s="215"/>
    </row>
    <row r="3" spans="1:11" ht="21" thickBot="1">
      <c r="A3" s="155" t="s">
        <v>86</v>
      </c>
      <c r="B3" s="155" t="s">
        <v>87</v>
      </c>
      <c r="C3" s="198" t="s">
        <v>88</v>
      </c>
      <c r="D3" s="198" t="s">
        <v>89</v>
      </c>
      <c r="E3" s="154" t="s">
        <v>90</v>
      </c>
      <c r="F3" s="301" t="s">
        <v>91</v>
      </c>
      <c r="G3" s="302"/>
      <c r="H3" s="156" t="s">
        <v>4</v>
      </c>
      <c r="I3" s="157" t="s">
        <v>5</v>
      </c>
      <c r="J3" s="158" t="s">
        <v>6</v>
      </c>
      <c r="K3" s="159" t="s">
        <v>92</v>
      </c>
    </row>
    <row r="4" spans="1:11">
      <c r="A4" s="261" t="s">
        <v>93</v>
      </c>
      <c r="B4" s="304" t="s">
        <v>11</v>
      </c>
      <c r="C4" s="267" t="s">
        <v>94</v>
      </c>
      <c r="D4" s="174" t="s">
        <v>95</v>
      </c>
      <c r="E4" s="175" t="s">
        <v>96</v>
      </c>
      <c r="F4" s="282" t="s">
        <v>12</v>
      </c>
      <c r="G4" s="298" t="s">
        <v>13</v>
      </c>
      <c r="H4" s="257">
        <v>4</v>
      </c>
      <c r="I4" s="257">
        <v>14</v>
      </c>
      <c r="J4" s="258">
        <f t="shared" ref="J4:J25" si="0">I4+H4</f>
        <v>18</v>
      </c>
      <c r="K4" s="250">
        <f>J4+J9</f>
        <v>36</v>
      </c>
    </row>
    <row r="5" spans="1:11">
      <c r="A5" s="244"/>
      <c r="B5" s="279"/>
      <c r="C5" s="268"/>
      <c r="D5" s="166" t="s">
        <v>97</v>
      </c>
      <c r="E5" s="167" t="s">
        <v>98</v>
      </c>
      <c r="F5" s="247"/>
      <c r="G5" s="299"/>
      <c r="H5" s="255"/>
      <c r="I5" s="255"/>
      <c r="J5" s="254"/>
      <c r="K5" s="251"/>
    </row>
    <row r="6" spans="1:11">
      <c r="A6" s="244"/>
      <c r="B6" s="279"/>
      <c r="C6" s="268"/>
      <c r="D6" s="166" t="s">
        <v>99</v>
      </c>
      <c r="E6" s="167" t="s">
        <v>100</v>
      </c>
      <c r="F6" s="247"/>
      <c r="G6" s="299"/>
      <c r="H6" s="255"/>
      <c r="I6" s="255"/>
      <c r="J6" s="254"/>
      <c r="K6" s="251"/>
    </row>
    <row r="7" spans="1:11">
      <c r="A7" s="244"/>
      <c r="B7" s="279"/>
      <c r="C7" s="268"/>
      <c r="D7" s="166" t="s">
        <v>101</v>
      </c>
      <c r="E7" s="167" t="s">
        <v>102</v>
      </c>
      <c r="F7" s="247"/>
      <c r="G7" s="299"/>
      <c r="H7" s="255"/>
      <c r="I7" s="255"/>
      <c r="J7" s="254"/>
      <c r="K7" s="251"/>
    </row>
    <row r="8" spans="1:11">
      <c r="A8" s="244"/>
      <c r="B8" s="279"/>
      <c r="C8" s="268"/>
      <c r="D8" s="166" t="s">
        <v>103</v>
      </c>
      <c r="E8" s="167" t="s">
        <v>104</v>
      </c>
      <c r="F8" s="247"/>
      <c r="G8" s="299"/>
      <c r="H8" s="255"/>
      <c r="I8" s="255"/>
      <c r="J8" s="254"/>
      <c r="K8" s="251"/>
    </row>
    <row r="9" spans="1:11" ht="14.45" customHeight="1">
      <c r="A9" s="244"/>
      <c r="B9" s="279"/>
      <c r="C9" s="268"/>
      <c r="D9" s="166" t="s">
        <v>105</v>
      </c>
      <c r="E9" s="167" t="s">
        <v>106</v>
      </c>
      <c r="F9" s="247" t="s">
        <v>53</v>
      </c>
      <c r="G9" s="273" t="s">
        <v>54</v>
      </c>
      <c r="H9" s="255">
        <v>4</v>
      </c>
      <c r="I9" s="255">
        <v>14</v>
      </c>
      <c r="J9" s="254">
        <f>I9+H9</f>
        <v>18</v>
      </c>
      <c r="K9" s="251"/>
    </row>
    <row r="10" spans="1:11" ht="13.9" thickBot="1">
      <c r="A10" s="263"/>
      <c r="B10" s="280"/>
      <c r="C10" s="269"/>
      <c r="D10" s="176" t="s">
        <v>107</v>
      </c>
      <c r="E10" s="177" t="s">
        <v>108</v>
      </c>
      <c r="F10" s="275"/>
      <c r="G10" s="303"/>
      <c r="H10" s="281"/>
      <c r="I10" s="281"/>
      <c r="J10" s="297"/>
      <c r="K10" s="252"/>
    </row>
    <row r="11" spans="1:11" ht="26.45">
      <c r="A11" s="261" t="s">
        <v>109</v>
      </c>
      <c r="B11" s="264" t="s">
        <v>16</v>
      </c>
      <c r="C11" s="267" t="s">
        <v>110</v>
      </c>
      <c r="D11" s="174" t="s">
        <v>111</v>
      </c>
      <c r="E11" s="178" t="s">
        <v>112</v>
      </c>
      <c r="F11" s="282" t="s">
        <v>17</v>
      </c>
      <c r="G11" s="298" t="s">
        <v>18</v>
      </c>
      <c r="H11" s="257">
        <v>3</v>
      </c>
      <c r="I11" s="257">
        <v>9</v>
      </c>
      <c r="J11" s="258">
        <f t="shared" si="0"/>
        <v>12</v>
      </c>
      <c r="K11" s="250">
        <f>J11+J13+J15</f>
        <v>45</v>
      </c>
    </row>
    <row r="12" spans="1:11" ht="26.45">
      <c r="A12" s="244"/>
      <c r="B12" s="265"/>
      <c r="C12" s="268"/>
      <c r="D12" s="166" t="s">
        <v>113</v>
      </c>
      <c r="E12" s="168" t="s">
        <v>114</v>
      </c>
      <c r="F12" s="247"/>
      <c r="G12" s="299"/>
      <c r="H12" s="255"/>
      <c r="I12" s="255"/>
      <c r="J12" s="254"/>
      <c r="K12" s="251"/>
    </row>
    <row r="13" spans="1:11" ht="26.45">
      <c r="A13" s="244"/>
      <c r="B13" s="265"/>
      <c r="C13" s="268"/>
      <c r="D13" s="166" t="s">
        <v>115</v>
      </c>
      <c r="E13" s="168" t="s">
        <v>116</v>
      </c>
      <c r="F13" s="247" t="s">
        <v>19</v>
      </c>
      <c r="G13" s="299" t="s">
        <v>20</v>
      </c>
      <c r="H13" s="255">
        <v>5</v>
      </c>
      <c r="I13" s="255">
        <v>16</v>
      </c>
      <c r="J13" s="254">
        <f>I13+H13</f>
        <v>21</v>
      </c>
      <c r="K13" s="251"/>
    </row>
    <row r="14" spans="1:11" ht="26.45">
      <c r="A14" s="244"/>
      <c r="B14" s="265"/>
      <c r="C14" s="268"/>
      <c r="D14" s="166" t="s">
        <v>117</v>
      </c>
      <c r="E14" s="168" t="s">
        <v>118</v>
      </c>
      <c r="F14" s="247"/>
      <c r="G14" s="299"/>
      <c r="H14" s="255"/>
      <c r="I14" s="255"/>
      <c r="J14" s="254"/>
      <c r="K14" s="251"/>
    </row>
    <row r="15" spans="1:11" ht="13.9" customHeight="1">
      <c r="A15" s="244"/>
      <c r="B15" s="265"/>
      <c r="C15" s="268"/>
      <c r="D15" s="166" t="s">
        <v>119</v>
      </c>
      <c r="E15" s="167" t="s">
        <v>120</v>
      </c>
      <c r="F15" s="247" t="s">
        <v>21</v>
      </c>
      <c r="G15" s="299" t="s">
        <v>22</v>
      </c>
      <c r="H15" s="255">
        <v>3</v>
      </c>
      <c r="I15" s="255">
        <v>9</v>
      </c>
      <c r="J15" s="254">
        <f>I15+H15</f>
        <v>12</v>
      </c>
      <c r="K15" s="251"/>
    </row>
    <row r="16" spans="1:11" ht="14.45" customHeight="1" thickBot="1">
      <c r="A16" s="263"/>
      <c r="B16" s="266"/>
      <c r="C16" s="269"/>
      <c r="D16" s="176" t="s">
        <v>121</v>
      </c>
      <c r="E16" s="177" t="s">
        <v>122</v>
      </c>
      <c r="F16" s="275"/>
      <c r="G16" s="300"/>
      <c r="H16" s="281"/>
      <c r="I16" s="281"/>
      <c r="J16" s="297"/>
      <c r="K16" s="252"/>
    </row>
    <row r="17" spans="1:11" ht="26.45">
      <c r="A17" s="261" t="s">
        <v>123</v>
      </c>
      <c r="B17" s="264" t="s">
        <v>24</v>
      </c>
      <c r="C17" s="267" t="s">
        <v>124</v>
      </c>
      <c r="D17" s="174" t="s">
        <v>125</v>
      </c>
      <c r="E17" s="178" t="s">
        <v>126</v>
      </c>
      <c r="F17" s="179" t="s">
        <v>25</v>
      </c>
      <c r="G17" s="180" t="s">
        <v>26</v>
      </c>
      <c r="H17" s="119">
        <v>4</v>
      </c>
      <c r="I17" s="119">
        <v>14</v>
      </c>
      <c r="J17" s="181">
        <f t="shared" si="0"/>
        <v>18</v>
      </c>
      <c r="K17" s="250">
        <f>J17+J18+J19</f>
        <v>54</v>
      </c>
    </row>
    <row r="18" spans="1:11" ht="12.6" customHeight="1">
      <c r="A18" s="225"/>
      <c r="B18" s="279"/>
      <c r="C18" s="268"/>
      <c r="D18" s="166" t="s">
        <v>127</v>
      </c>
      <c r="E18" s="168" t="s">
        <v>128</v>
      </c>
      <c r="F18" s="169" t="s">
        <v>27</v>
      </c>
      <c r="G18" s="170" t="s">
        <v>28</v>
      </c>
      <c r="H18" s="171">
        <v>4</v>
      </c>
      <c r="I18" s="171">
        <v>14</v>
      </c>
      <c r="J18" s="172">
        <f t="shared" si="0"/>
        <v>18</v>
      </c>
      <c r="K18" s="251"/>
    </row>
    <row r="19" spans="1:11" ht="27" thickBot="1">
      <c r="A19" s="226"/>
      <c r="B19" s="280"/>
      <c r="C19" s="269"/>
      <c r="D19" s="176" t="s">
        <v>129</v>
      </c>
      <c r="E19" s="182" t="s">
        <v>130</v>
      </c>
      <c r="F19" s="183" t="s">
        <v>29</v>
      </c>
      <c r="G19" s="184" t="s">
        <v>30</v>
      </c>
      <c r="H19" s="122">
        <v>4</v>
      </c>
      <c r="I19" s="122">
        <v>14</v>
      </c>
      <c r="J19" s="185">
        <f t="shared" si="0"/>
        <v>18</v>
      </c>
      <c r="K19" s="252"/>
    </row>
    <row r="20" spans="1:11" ht="19.899999999999999" customHeight="1">
      <c r="A20" s="261" t="s">
        <v>131</v>
      </c>
      <c r="B20" s="264" t="s">
        <v>32</v>
      </c>
      <c r="C20" s="267" t="s">
        <v>132</v>
      </c>
      <c r="D20" s="174" t="s">
        <v>133</v>
      </c>
      <c r="E20" s="175" t="s">
        <v>134</v>
      </c>
      <c r="F20" s="282" t="s">
        <v>33</v>
      </c>
      <c r="G20" s="298" t="s">
        <v>34</v>
      </c>
      <c r="H20" s="257">
        <v>4</v>
      </c>
      <c r="I20" s="257">
        <v>14</v>
      </c>
      <c r="J20" s="258">
        <f t="shared" si="0"/>
        <v>18</v>
      </c>
      <c r="K20" s="250">
        <f>J20+J23+J24</f>
        <v>42</v>
      </c>
    </row>
    <row r="21" spans="1:11" ht="26.45">
      <c r="A21" s="244"/>
      <c r="B21" s="265"/>
      <c r="C21" s="268"/>
      <c r="D21" s="166" t="s">
        <v>135</v>
      </c>
      <c r="E21" s="168" t="s">
        <v>136</v>
      </c>
      <c r="F21" s="247"/>
      <c r="G21" s="299"/>
      <c r="H21" s="255"/>
      <c r="I21" s="255"/>
      <c r="J21" s="254"/>
      <c r="K21" s="251"/>
    </row>
    <row r="22" spans="1:11" ht="26.45">
      <c r="A22" s="244"/>
      <c r="B22" s="265"/>
      <c r="C22" s="268"/>
      <c r="D22" s="166" t="s">
        <v>137</v>
      </c>
      <c r="E22" s="168" t="s">
        <v>138</v>
      </c>
      <c r="F22" s="247"/>
      <c r="G22" s="299"/>
      <c r="H22" s="255"/>
      <c r="I22" s="255"/>
      <c r="J22" s="254"/>
      <c r="K22" s="251"/>
    </row>
    <row r="23" spans="1:11" ht="19.899999999999999" customHeight="1">
      <c r="A23" s="244"/>
      <c r="B23" s="265"/>
      <c r="C23" s="268"/>
      <c r="D23" s="166" t="s">
        <v>139</v>
      </c>
      <c r="E23" s="167" t="s">
        <v>140</v>
      </c>
      <c r="F23" s="169" t="s">
        <v>35</v>
      </c>
      <c r="G23" s="170" t="s">
        <v>36</v>
      </c>
      <c r="H23" s="171">
        <v>3</v>
      </c>
      <c r="I23" s="171">
        <v>9</v>
      </c>
      <c r="J23" s="172">
        <f>I23+H23</f>
        <v>12</v>
      </c>
      <c r="K23" s="251"/>
    </row>
    <row r="24" spans="1:11" ht="19.899999999999999" customHeight="1" thickBot="1">
      <c r="A24" s="263"/>
      <c r="B24" s="266"/>
      <c r="C24" s="269"/>
      <c r="D24" s="176" t="s">
        <v>141</v>
      </c>
      <c r="E24" s="177" t="s">
        <v>142</v>
      </c>
      <c r="F24" s="183" t="s">
        <v>37</v>
      </c>
      <c r="G24" s="184" t="s">
        <v>38</v>
      </c>
      <c r="H24" s="122">
        <v>3</v>
      </c>
      <c r="I24" s="122">
        <v>9</v>
      </c>
      <c r="J24" s="185">
        <f>I24+H24</f>
        <v>12</v>
      </c>
      <c r="K24" s="252"/>
    </row>
    <row r="25" spans="1:11" ht="40.15" thickBot="1">
      <c r="A25" s="186" t="s">
        <v>143</v>
      </c>
      <c r="B25" s="187" t="s">
        <v>144</v>
      </c>
      <c r="C25" s="188" t="s">
        <v>145</v>
      </c>
      <c r="D25" s="189" t="s">
        <v>146</v>
      </c>
      <c r="E25" s="187" t="s">
        <v>147</v>
      </c>
      <c r="F25" s="190" t="s">
        <v>41</v>
      </c>
      <c r="G25" s="191" t="s">
        <v>42</v>
      </c>
      <c r="H25" s="192">
        <v>5</v>
      </c>
      <c r="I25" s="192">
        <v>16</v>
      </c>
      <c r="J25" s="193">
        <f t="shared" si="0"/>
        <v>21</v>
      </c>
      <c r="K25" s="194">
        <f>J25</f>
        <v>21</v>
      </c>
    </row>
    <row r="26" spans="1:11" ht="40.15" thickBot="1">
      <c r="A26" s="186" t="s">
        <v>148</v>
      </c>
      <c r="B26" s="187" t="s">
        <v>149</v>
      </c>
      <c r="C26" s="188" t="s">
        <v>150</v>
      </c>
      <c r="D26" s="189" t="s">
        <v>151</v>
      </c>
      <c r="E26" s="187" t="s">
        <v>152</v>
      </c>
      <c r="F26" s="195" t="s">
        <v>57</v>
      </c>
      <c r="G26" s="127" t="s">
        <v>58</v>
      </c>
      <c r="H26" s="192">
        <v>5</v>
      </c>
      <c r="I26" s="192">
        <v>16</v>
      </c>
      <c r="J26" s="193">
        <f t="shared" ref="J26:J38" si="1">I26+H26</f>
        <v>21</v>
      </c>
      <c r="K26" s="196">
        <f>J26</f>
        <v>21</v>
      </c>
    </row>
    <row r="27" spans="1:11" ht="26.45">
      <c r="A27" s="261" t="s">
        <v>153</v>
      </c>
      <c r="B27" s="264" t="s">
        <v>154</v>
      </c>
      <c r="C27" s="267" t="s">
        <v>155</v>
      </c>
      <c r="D27" s="174" t="s">
        <v>156</v>
      </c>
      <c r="E27" s="178" t="s">
        <v>157</v>
      </c>
      <c r="F27" s="282" t="s">
        <v>61</v>
      </c>
      <c r="G27" s="276" t="s">
        <v>62</v>
      </c>
      <c r="H27" s="257">
        <v>5</v>
      </c>
      <c r="I27" s="257">
        <v>16</v>
      </c>
      <c r="J27" s="258">
        <f t="shared" si="1"/>
        <v>21</v>
      </c>
      <c r="K27" s="242">
        <f>J27+J29</f>
        <v>39</v>
      </c>
    </row>
    <row r="28" spans="1:11" ht="26.45">
      <c r="A28" s="244"/>
      <c r="B28" s="265"/>
      <c r="C28" s="268"/>
      <c r="D28" s="166" t="s">
        <v>158</v>
      </c>
      <c r="E28" s="168" t="s">
        <v>159</v>
      </c>
      <c r="F28" s="247"/>
      <c r="G28" s="273"/>
      <c r="H28" s="255"/>
      <c r="I28" s="255"/>
      <c r="J28" s="254"/>
      <c r="K28" s="243"/>
    </row>
    <row r="29" spans="1:11" ht="27" thickBot="1">
      <c r="A29" s="263"/>
      <c r="B29" s="266"/>
      <c r="C29" s="269"/>
      <c r="D29" s="176" t="s">
        <v>160</v>
      </c>
      <c r="E29" s="182" t="s">
        <v>161</v>
      </c>
      <c r="F29" s="121" t="s">
        <v>63</v>
      </c>
      <c r="G29" s="197" t="s">
        <v>64</v>
      </c>
      <c r="H29" s="122">
        <v>4</v>
      </c>
      <c r="I29" s="122">
        <v>14</v>
      </c>
      <c r="J29" s="185">
        <f>I29+H29</f>
        <v>18</v>
      </c>
      <c r="K29" s="253"/>
    </row>
    <row r="30" spans="1:11" ht="27" thickBot="1">
      <c r="A30" s="186" t="s">
        <v>162</v>
      </c>
      <c r="B30" s="187" t="s">
        <v>163</v>
      </c>
      <c r="C30" s="188" t="s">
        <v>164</v>
      </c>
      <c r="D30" s="189" t="s">
        <v>165</v>
      </c>
      <c r="E30" s="187" t="s">
        <v>166</v>
      </c>
      <c r="F30" s="195" t="s">
        <v>67</v>
      </c>
      <c r="G30" s="127" t="s">
        <v>68</v>
      </c>
      <c r="H30" s="192"/>
      <c r="I30" s="192">
        <v>40</v>
      </c>
      <c r="J30" s="193">
        <f t="shared" si="1"/>
        <v>40</v>
      </c>
      <c r="K30" s="196">
        <f>J30</f>
        <v>40</v>
      </c>
    </row>
    <row r="31" spans="1:11" ht="13.9" customHeight="1">
      <c r="A31" s="261" t="s">
        <v>167</v>
      </c>
      <c r="B31" s="264" t="s">
        <v>70</v>
      </c>
      <c r="C31" s="267" t="s">
        <v>168</v>
      </c>
      <c r="D31" s="174" t="s">
        <v>169</v>
      </c>
      <c r="E31" s="175" t="s">
        <v>170</v>
      </c>
      <c r="F31" s="248" t="s">
        <v>71</v>
      </c>
      <c r="G31" s="276" t="s">
        <v>72</v>
      </c>
      <c r="H31" s="257">
        <v>3</v>
      </c>
      <c r="I31" s="257">
        <v>12</v>
      </c>
      <c r="J31" s="258">
        <f>I31+H31</f>
        <v>15</v>
      </c>
      <c r="K31" s="242">
        <f>J31</f>
        <v>15</v>
      </c>
    </row>
    <row r="32" spans="1:11" ht="13.9" customHeight="1" thickBot="1">
      <c r="A32" s="270"/>
      <c r="B32" s="271"/>
      <c r="C32" s="272"/>
      <c r="D32" s="205" t="s">
        <v>171</v>
      </c>
      <c r="E32" s="206" t="s">
        <v>172</v>
      </c>
      <c r="F32" s="249"/>
      <c r="G32" s="277"/>
      <c r="H32" s="259"/>
      <c r="I32" s="259"/>
      <c r="J32" s="260"/>
      <c r="K32" s="256"/>
    </row>
    <row r="33" spans="1:11" ht="39.6">
      <c r="A33" s="261" t="s">
        <v>173</v>
      </c>
      <c r="B33" s="264" t="s">
        <v>174</v>
      </c>
      <c r="C33" s="267" t="s">
        <v>175</v>
      </c>
      <c r="D33" s="174" t="s">
        <v>176</v>
      </c>
      <c r="E33" s="178" t="s">
        <v>177</v>
      </c>
      <c r="F33" s="282" t="s">
        <v>74</v>
      </c>
      <c r="G33" s="276" t="s">
        <v>75</v>
      </c>
      <c r="H33" s="257">
        <v>0</v>
      </c>
      <c r="I33" s="257">
        <v>30</v>
      </c>
      <c r="J33" s="258">
        <f t="shared" si="1"/>
        <v>30</v>
      </c>
      <c r="K33" s="242">
        <f>J33+J35+J38</f>
        <v>47</v>
      </c>
    </row>
    <row r="34" spans="1:11" ht="39.6">
      <c r="A34" s="262"/>
      <c r="B34" s="265"/>
      <c r="C34" s="268"/>
      <c r="D34" s="166" t="s">
        <v>178</v>
      </c>
      <c r="E34" s="168" t="s">
        <v>179</v>
      </c>
      <c r="F34" s="247"/>
      <c r="G34" s="273"/>
      <c r="H34" s="255"/>
      <c r="I34" s="255"/>
      <c r="J34" s="254"/>
      <c r="K34" s="243"/>
    </row>
    <row r="35" spans="1:11" ht="39.6">
      <c r="A35" s="262"/>
      <c r="B35" s="265"/>
      <c r="C35" s="268"/>
      <c r="D35" s="166" t="s">
        <v>180</v>
      </c>
      <c r="E35" s="168" t="s">
        <v>181</v>
      </c>
      <c r="F35" s="247" t="s">
        <v>76</v>
      </c>
      <c r="G35" s="273" t="s">
        <v>77</v>
      </c>
      <c r="H35" s="255">
        <v>0</v>
      </c>
      <c r="I35" s="255">
        <v>9</v>
      </c>
      <c r="J35" s="254">
        <f t="shared" si="1"/>
        <v>9</v>
      </c>
      <c r="K35" s="243"/>
    </row>
    <row r="36" spans="1:11" ht="26.45">
      <c r="A36" s="262"/>
      <c r="B36" s="265"/>
      <c r="C36" s="268"/>
      <c r="D36" s="166" t="s">
        <v>182</v>
      </c>
      <c r="E36" s="168" t="s">
        <v>183</v>
      </c>
      <c r="F36" s="247"/>
      <c r="G36" s="273"/>
      <c r="H36" s="255"/>
      <c r="I36" s="255"/>
      <c r="J36" s="254"/>
      <c r="K36" s="243"/>
    </row>
    <row r="37" spans="1:11" ht="13.9" customHeight="1">
      <c r="A37" s="262"/>
      <c r="B37" s="265"/>
      <c r="C37" s="268"/>
      <c r="D37" s="166" t="s">
        <v>184</v>
      </c>
      <c r="E37" s="167" t="s">
        <v>185</v>
      </c>
      <c r="F37" s="247"/>
      <c r="G37" s="273"/>
      <c r="H37" s="255"/>
      <c r="I37" s="255"/>
      <c r="J37" s="254"/>
      <c r="K37" s="243"/>
    </row>
    <row r="38" spans="1:11" ht="26.45">
      <c r="A38" s="262"/>
      <c r="B38" s="265"/>
      <c r="C38" s="268"/>
      <c r="D38" s="166" t="s">
        <v>186</v>
      </c>
      <c r="E38" s="168" t="s">
        <v>187</v>
      </c>
      <c r="F38" s="199" t="s">
        <v>78</v>
      </c>
      <c r="G38" s="173" t="s">
        <v>79</v>
      </c>
      <c r="H38" s="171">
        <v>0</v>
      </c>
      <c r="I38" s="171">
        <v>8</v>
      </c>
      <c r="J38" s="172">
        <f t="shared" si="1"/>
        <v>8</v>
      </c>
      <c r="K38" s="243"/>
    </row>
    <row r="39" spans="1:11" ht="14.45" customHeight="1">
      <c r="A39" s="262"/>
      <c r="B39" s="265"/>
      <c r="C39" s="268"/>
      <c r="D39" s="166" t="s">
        <v>188</v>
      </c>
      <c r="E39" s="167" t="s">
        <v>189</v>
      </c>
      <c r="F39" s="169" t="s">
        <v>45</v>
      </c>
      <c r="G39" s="173" t="s">
        <v>46</v>
      </c>
      <c r="H39" s="171">
        <v>0</v>
      </c>
      <c r="I39" s="171">
        <v>0</v>
      </c>
      <c r="J39" s="172">
        <v>30</v>
      </c>
      <c r="K39" s="243">
        <f>J39+J40</f>
        <v>70</v>
      </c>
    </row>
    <row r="40" spans="1:11" ht="13.15" customHeight="1">
      <c r="A40" s="262"/>
      <c r="B40" s="265"/>
      <c r="C40" s="268"/>
      <c r="D40" s="166" t="s">
        <v>190</v>
      </c>
      <c r="E40" s="167" t="s">
        <v>191</v>
      </c>
      <c r="F40" s="247" t="s">
        <v>80</v>
      </c>
      <c r="G40" s="273" t="s">
        <v>46</v>
      </c>
      <c r="H40" s="255">
        <v>0</v>
      </c>
      <c r="I40" s="255">
        <v>0</v>
      </c>
      <c r="J40" s="254">
        <v>40</v>
      </c>
      <c r="K40" s="243"/>
    </row>
    <row r="41" spans="1:11" ht="13.15" customHeight="1">
      <c r="A41" s="262"/>
      <c r="B41" s="265"/>
      <c r="C41" s="268"/>
      <c r="D41" s="166" t="s">
        <v>192</v>
      </c>
      <c r="E41" s="167" t="s">
        <v>193</v>
      </c>
      <c r="F41" s="247"/>
      <c r="G41" s="273"/>
      <c r="H41" s="255"/>
      <c r="I41" s="255"/>
      <c r="J41" s="254"/>
      <c r="K41" s="243"/>
    </row>
    <row r="42" spans="1:11" ht="13.15" customHeight="1">
      <c r="A42" s="262"/>
      <c r="B42" s="265"/>
      <c r="C42" s="268"/>
      <c r="D42" s="166" t="s">
        <v>194</v>
      </c>
      <c r="E42" s="167" t="s">
        <v>195</v>
      </c>
      <c r="F42" s="247"/>
      <c r="G42" s="273"/>
      <c r="H42" s="255"/>
      <c r="I42" s="255"/>
      <c r="J42" s="254"/>
      <c r="K42" s="243"/>
    </row>
    <row r="43" spans="1:11" ht="13.15" customHeight="1" thickBot="1">
      <c r="A43" s="202"/>
      <c r="B43" s="182"/>
      <c r="C43" s="204"/>
      <c r="D43" s="176"/>
      <c r="E43" s="177"/>
      <c r="F43" s="121"/>
      <c r="G43" s="197"/>
      <c r="H43" s="122"/>
      <c r="I43" s="122"/>
      <c r="J43" s="185"/>
      <c r="K43" s="201"/>
    </row>
    <row r="44" spans="1:11" ht="39.6">
      <c r="A44" s="292" t="s">
        <v>196</v>
      </c>
      <c r="B44" s="291" t="s">
        <v>197</v>
      </c>
      <c r="C44" s="294" t="s">
        <v>198</v>
      </c>
      <c r="D44" s="207" t="s">
        <v>199</v>
      </c>
      <c r="E44" s="208" t="s">
        <v>200</v>
      </c>
      <c r="F44" s="274" t="s">
        <v>201</v>
      </c>
      <c r="G44" s="278" t="s">
        <v>202</v>
      </c>
      <c r="H44" s="283"/>
      <c r="I44" s="284"/>
      <c r="J44" s="284"/>
      <c r="K44" s="285"/>
    </row>
    <row r="45" spans="1:11" ht="26.45">
      <c r="A45" s="262"/>
      <c r="B45" s="265"/>
      <c r="C45" s="295"/>
      <c r="D45" s="166" t="s">
        <v>203</v>
      </c>
      <c r="E45" s="168" t="s">
        <v>204</v>
      </c>
      <c r="F45" s="247"/>
      <c r="G45" s="279"/>
      <c r="H45" s="286"/>
      <c r="I45" s="209"/>
      <c r="J45" s="209"/>
      <c r="K45" s="287"/>
    </row>
    <row r="46" spans="1:11" ht="13.9" thickBot="1">
      <c r="A46" s="293"/>
      <c r="B46" s="266"/>
      <c r="C46" s="296"/>
      <c r="D46" s="176" t="s">
        <v>205</v>
      </c>
      <c r="E46" s="177" t="s">
        <v>206</v>
      </c>
      <c r="F46" s="275"/>
      <c r="G46" s="280"/>
      <c r="H46" s="288"/>
      <c r="I46" s="289"/>
      <c r="J46" s="289"/>
      <c r="K46" s="290"/>
    </row>
    <row r="47" spans="1:11">
      <c r="A47" s="165"/>
      <c r="B47" s="165"/>
      <c r="I47" s="3"/>
      <c r="J47" s="160" t="s">
        <v>47</v>
      </c>
      <c r="K47" s="160">
        <f>SUM(K4:K38)</f>
        <v>360</v>
      </c>
    </row>
    <row r="48" spans="1:11">
      <c r="A48" s="165"/>
      <c r="B48" s="165"/>
      <c r="G48" s="1"/>
      <c r="I48" s="3"/>
      <c r="J48" s="161" t="s">
        <v>48</v>
      </c>
      <c r="K48" s="162">
        <f>K39</f>
        <v>70</v>
      </c>
    </row>
    <row r="49" spans="1:11">
      <c r="A49" s="165"/>
      <c r="B49" s="165"/>
      <c r="I49" s="3"/>
      <c r="J49" s="163" t="s">
        <v>207</v>
      </c>
      <c r="K49" s="164">
        <f>K47+K48</f>
        <v>430</v>
      </c>
    </row>
    <row r="50" spans="1:11">
      <c r="A50" s="165"/>
      <c r="B50" s="165"/>
      <c r="I50"/>
      <c r="K50" s="4"/>
    </row>
    <row r="51" spans="1:11" ht="13.9" customHeight="1">
      <c r="I51"/>
      <c r="J51"/>
    </row>
  </sheetData>
  <mergeCells count="92">
    <mergeCell ref="A2:J2"/>
    <mergeCell ref="F3:G3"/>
    <mergeCell ref="J4:J8"/>
    <mergeCell ref="K4:K10"/>
    <mergeCell ref="H9:H10"/>
    <mergeCell ref="A4:A10"/>
    <mergeCell ref="C4:C10"/>
    <mergeCell ref="F4:F8"/>
    <mergeCell ref="G4:G8"/>
    <mergeCell ref="H4:H8"/>
    <mergeCell ref="F9:F10"/>
    <mergeCell ref="G9:G10"/>
    <mergeCell ref="I9:I10"/>
    <mergeCell ref="J9:J10"/>
    <mergeCell ref="B4:B10"/>
    <mergeCell ref="I4:I8"/>
    <mergeCell ref="K17:K19"/>
    <mergeCell ref="C17:C19"/>
    <mergeCell ref="G20:G22"/>
    <mergeCell ref="H20:H22"/>
    <mergeCell ref="I20:I22"/>
    <mergeCell ref="C20:C24"/>
    <mergeCell ref="J11:J12"/>
    <mergeCell ref="J13:J14"/>
    <mergeCell ref="J15:J16"/>
    <mergeCell ref="B20:B24"/>
    <mergeCell ref="A20:A24"/>
    <mergeCell ref="F20:F22"/>
    <mergeCell ref="A17:A19"/>
    <mergeCell ref="B17:B19"/>
    <mergeCell ref="A11:A16"/>
    <mergeCell ref="C11:C16"/>
    <mergeCell ref="F15:F16"/>
    <mergeCell ref="G11:G12"/>
    <mergeCell ref="G13:G14"/>
    <mergeCell ref="G15:G16"/>
    <mergeCell ref="F11:F12"/>
    <mergeCell ref="F13:F14"/>
    <mergeCell ref="B11:B16"/>
    <mergeCell ref="B44:B46"/>
    <mergeCell ref="A44:A46"/>
    <mergeCell ref="C44:C46"/>
    <mergeCell ref="C33:C42"/>
    <mergeCell ref="B33:B42"/>
    <mergeCell ref="F44:F46"/>
    <mergeCell ref="G31:G32"/>
    <mergeCell ref="G44:G46"/>
    <mergeCell ref="H11:H12"/>
    <mergeCell ref="I11:I12"/>
    <mergeCell ref="H13:H14"/>
    <mergeCell ref="I13:I14"/>
    <mergeCell ref="H15:H16"/>
    <mergeCell ref="I15:I16"/>
    <mergeCell ref="F27:F28"/>
    <mergeCell ref="G27:G28"/>
    <mergeCell ref="F33:F34"/>
    <mergeCell ref="G33:G34"/>
    <mergeCell ref="F35:F37"/>
    <mergeCell ref="G35:G37"/>
    <mergeCell ref="H44:K46"/>
    <mergeCell ref="J27:J28"/>
    <mergeCell ref="H31:H32"/>
    <mergeCell ref="I31:I32"/>
    <mergeCell ref="J31:J32"/>
    <mergeCell ref="A33:A42"/>
    <mergeCell ref="A27:A29"/>
    <mergeCell ref="B27:B29"/>
    <mergeCell ref="C27:C29"/>
    <mergeCell ref="A31:A32"/>
    <mergeCell ref="B31:B32"/>
    <mergeCell ref="C31:C32"/>
    <mergeCell ref="H33:H34"/>
    <mergeCell ref="H35:H37"/>
    <mergeCell ref="H27:H28"/>
    <mergeCell ref="H40:H42"/>
    <mergeCell ref="G40:G42"/>
    <mergeCell ref="F40:F42"/>
    <mergeCell ref="F31:F32"/>
    <mergeCell ref="K39:K42"/>
    <mergeCell ref="K33:K38"/>
    <mergeCell ref="K11:K16"/>
    <mergeCell ref="K20:K24"/>
    <mergeCell ref="K27:K29"/>
    <mergeCell ref="J40:J42"/>
    <mergeCell ref="I40:I42"/>
    <mergeCell ref="K31:K32"/>
    <mergeCell ref="I33:I34"/>
    <mergeCell ref="J33:J34"/>
    <mergeCell ref="I35:I37"/>
    <mergeCell ref="J35:J37"/>
    <mergeCell ref="J20:J22"/>
    <mergeCell ref="I27:I2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O47"/>
  <sheetViews>
    <sheetView zoomScale="68" zoomScaleNormal="68" zoomScalePageLayoutView="69" workbookViewId="0">
      <selection activeCell="Y27" sqref="Y27"/>
    </sheetView>
  </sheetViews>
  <sheetFormatPr defaultColWidth="11.42578125" defaultRowHeight="14.45"/>
  <cols>
    <col min="1" max="1" width="4" style="74" customWidth="1"/>
    <col min="2" max="2" width="38.42578125" style="74" customWidth="1"/>
    <col min="3" max="3" width="42.7109375" style="74" customWidth="1"/>
    <col min="4" max="4" width="43.28515625" style="74" customWidth="1"/>
    <col min="5" max="5" width="7.7109375" style="74" hidden="1" customWidth="1"/>
    <col min="6" max="6" width="41.7109375" style="105" hidden="1" customWidth="1"/>
    <col min="7" max="7" width="6" style="106" hidden="1" customWidth="1"/>
    <col min="8" max="8" width="89.140625" style="74" hidden="1" customWidth="1"/>
    <col min="9" max="9" width="22.42578125" style="74" hidden="1" customWidth="1"/>
    <col min="10" max="10" width="51.42578125" style="74" hidden="1" customWidth="1"/>
    <col min="11" max="11" width="9" style="74" hidden="1" customWidth="1"/>
    <col min="12" max="12" width="8.28515625" style="74" hidden="1" customWidth="1"/>
    <col min="13" max="14" width="8.42578125" style="74" hidden="1" customWidth="1"/>
    <col min="15" max="15" width="5.140625" style="74" hidden="1" customWidth="1"/>
    <col min="16" max="16384" width="11.42578125" style="74"/>
  </cols>
  <sheetData>
    <row r="1" spans="2:15" ht="9" customHeight="1">
      <c r="B1" s="323"/>
      <c r="C1" s="323"/>
      <c r="D1" s="323"/>
      <c r="E1" s="323"/>
      <c r="F1" s="323"/>
      <c r="G1" s="323"/>
      <c r="H1" s="323"/>
      <c r="I1" s="73"/>
      <c r="J1" s="73"/>
      <c r="K1" s="73"/>
      <c r="L1" s="73"/>
      <c r="M1" s="73"/>
      <c r="N1" s="73"/>
    </row>
    <row r="2" spans="2:15" ht="30.75" customHeight="1">
      <c r="B2" s="324"/>
      <c r="C2" s="324"/>
      <c r="D2" s="324"/>
      <c r="E2" s="324"/>
      <c r="F2" s="324"/>
      <c r="G2" s="324"/>
      <c r="H2" s="324"/>
      <c r="I2" s="324"/>
      <c r="J2" s="324"/>
      <c r="K2" s="75"/>
      <c r="L2" s="75"/>
      <c r="M2" s="75"/>
      <c r="N2" s="75"/>
      <c r="O2" s="76"/>
    </row>
    <row r="3" spans="2:15" ht="39" customHeight="1" thickBot="1">
      <c r="B3" s="325"/>
      <c r="C3" s="325"/>
      <c r="D3" s="325"/>
      <c r="E3" s="325"/>
      <c r="F3" s="325"/>
      <c r="G3" s="325"/>
      <c r="H3" s="325"/>
      <c r="I3" s="325"/>
      <c r="J3" s="325"/>
      <c r="K3" s="77"/>
      <c r="L3" s="77"/>
      <c r="M3" s="77"/>
      <c r="N3" s="77"/>
      <c r="O3" s="76"/>
    </row>
    <row r="4" spans="2:15" s="83" customFormat="1" ht="31.15" customHeight="1" thickBot="1">
      <c r="B4" s="78" t="s">
        <v>208</v>
      </c>
      <c r="C4" s="78" t="s">
        <v>209</v>
      </c>
      <c r="D4" s="78" t="s">
        <v>210</v>
      </c>
      <c r="E4" s="78"/>
      <c r="F4" s="78" t="s">
        <v>211</v>
      </c>
      <c r="G4" s="79"/>
      <c r="H4" s="78" t="s">
        <v>212</v>
      </c>
      <c r="I4" s="80"/>
      <c r="J4" s="81" t="s">
        <v>213</v>
      </c>
      <c r="K4" s="326" t="s">
        <v>214</v>
      </c>
      <c r="L4" s="326"/>
      <c r="M4" s="326"/>
      <c r="N4" s="326"/>
      <c r="O4" s="82"/>
    </row>
    <row r="5" spans="2:15" s="83" customFormat="1" ht="30" customHeight="1" thickBot="1">
      <c r="B5" s="327" t="s">
        <v>215</v>
      </c>
      <c r="C5" s="327"/>
      <c r="D5" s="327"/>
      <c r="E5" s="327"/>
      <c r="F5" s="327"/>
      <c r="G5" s="327"/>
      <c r="H5" s="327"/>
      <c r="I5" s="84"/>
      <c r="J5" s="85"/>
      <c r="K5" s="328" t="s">
        <v>216</v>
      </c>
      <c r="L5" s="328"/>
      <c r="M5" s="328"/>
      <c r="N5" s="328"/>
      <c r="O5" s="82"/>
    </row>
    <row r="6" spans="2:15" s="92" customFormat="1" ht="49.15" customHeight="1" thickBot="1">
      <c r="B6" s="107" t="s">
        <v>217</v>
      </c>
      <c r="C6" s="108" t="s">
        <v>218</v>
      </c>
      <c r="D6" s="108" t="s">
        <v>219</v>
      </c>
      <c r="E6" s="86"/>
      <c r="F6" s="86" t="s">
        <v>220</v>
      </c>
      <c r="G6" s="87" t="s">
        <v>221</v>
      </c>
      <c r="H6" s="86" t="s">
        <v>222</v>
      </c>
      <c r="I6" s="88" t="s">
        <v>223</v>
      </c>
      <c r="J6" s="89" t="s">
        <v>224</v>
      </c>
      <c r="K6" s="90" t="s">
        <v>225</v>
      </c>
      <c r="L6" s="90" t="s">
        <v>226</v>
      </c>
      <c r="M6" s="90" t="s">
        <v>227</v>
      </c>
      <c r="N6" s="90" t="s">
        <v>228</v>
      </c>
      <c r="O6" s="91"/>
    </row>
    <row r="7" spans="2:15" s="83" customFormat="1" ht="38.65" customHeight="1" thickBot="1">
      <c r="B7" s="319" t="s">
        <v>229</v>
      </c>
      <c r="C7" s="319" t="s">
        <v>230</v>
      </c>
      <c r="D7" s="320" t="s">
        <v>231</v>
      </c>
      <c r="E7" s="321" t="s">
        <v>232</v>
      </c>
      <c r="F7" s="315" t="s">
        <v>233</v>
      </c>
      <c r="G7" s="93" t="s">
        <v>95</v>
      </c>
      <c r="H7" s="94" t="s">
        <v>234</v>
      </c>
      <c r="I7" s="316" t="s">
        <v>235</v>
      </c>
      <c r="J7" s="317" t="s">
        <v>233</v>
      </c>
      <c r="K7" s="313"/>
      <c r="L7" s="313"/>
      <c r="M7" s="312" t="s">
        <v>236</v>
      </c>
      <c r="N7" s="308"/>
    </row>
    <row r="8" spans="2:15" s="83" customFormat="1" ht="28.15" customHeight="1" thickBot="1">
      <c r="B8" s="319"/>
      <c r="C8" s="319"/>
      <c r="D8" s="320"/>
      <c r="E8" s="321"/>
      <c r="F8" s="315"/>
      <c r="G8" s="95" t="s">
        <v>97</v>
      </c>
      <c r="H8" s="96" t="s">
        <v>237</v>
      </c>
      <c r="I8" s="316"/>
      <c r="J8" s="317"/>
      <c r="K8" s="313"/>
      <c r="L8" s="313"/>
      <c r="M8" s="312"/>
      <c r="N8" s="308"/>
    </row>
    <row r="9" spans="2:15" s="83" customFormat="1" ht="38.65" customHeight="1" thickBot="1">
      <c r="B9" s="319"/>
      <c r="C9" s="319"/>
      <c r="D9" s="320"/>
      <c r="E9" s="321"/>
      <c r="F9" s="315"/>
      <c r="G9" s="95" t="s">
        <v>99</v>
      </c>
      <c r="H9" s="96" t="s">
        <v>238</v>
      </c>
      <c r="I9" s="316"/>
      <c r="J9" s="317"/>
      <c r="K9" s="313"/>
      <c r="L9" s="313"/>
      <c r="M9" s="312"/>
      <c r="N9" s="308"/>
    </row>
    <row r="10" spans="2:15" s="83" customFormat="1" ht="24.4" customHeight="1" thickBot="1">
      <c r="B10" s="319"/>
      <c r="C10" s="319"/>
      <c r="D10" s="320"/>
      <c r="E10" s="321"/>
      <c r="F10" s="315"/>
      <c r="G10" s="95" t="s">
        <v>101</v>
      </c>
      <c r="H10" s="96" t="s">
        <v>239</v>
      </c>
      <c r="I10" s="316"/>
      <c r="J10" s="317"/>
      <c r="K10" s="313"/>
      <c r="L10" s="313"/>
      <c r="M10" s="312"/>
      <c r="N10" s="308"/>
    </row>
    <row r="11" spans="2:15" s="83" customFormat="1" ht="23.65" customHeight="1" thickBot="1">
      <c r="B11" s="319"/>
      <c r="C11" s="319"/>
      <c r="D11" s="320"/>
      <c r="E11" s="321"/>
      <c r="F11" s="315"/>
      <c r="G11" s="95" t="s">
        <v>103</v>
      </c>
      <c r="H11" s="96" t="s">
        <v>240</v>
      </c>
      <c r="I11" s="316"/>
      <c r="J11" s="317"/>
      <c r="K11" s="313"/>
      <c r="L11" s="313"/>
      <c r="M11" s="312"/>
      <c r="N11" s="308"/>
    </row>
    <row r="12" spans="2:15" s="83" customFormat="1" ht="24" customHeight="1" thickBot="1">
      <c r="B12" s="319"/>
      <c r="C12" s="319"/>
      <c r="D12" s="320"/>
      <c r="E12" s="321"/>
      <c r="F12" s="315"/>
      <c r="G12" s="95" t="s">
        <v>105</v>
      </c>
      <c r="H12" s="97" t="s">
        <v>241</v>
      </c>
      <c r="I12" s="316"/>
      <c r="J12" s="317"/>
      <c r="K12" s="313"/>
      <c r="L12" s="313"/>
      <c r="M12" s="312"/>
      <c r="N12" s="308"/>
    </row>
    <row r="13" spans="2:15" s="83" customFormat="1" ht="24.4" customHeight="1" thickBot="1">
      <c r="B13" s="319"/>
      <c r="C13" s="319"/>
      <c r="D13" s="320"/>
      <c r="E13" s="321"/>
      <c r="F13" s="315" t="s">
        <v>242</v>
      </c>
      <c r="G13" s="95" t="s">
        <v>107</v>
      </c>
      <c r="H13" s="94" t="s">
        <v>243</v>
      </c>
      <c r="I13" s="316" t="s">
        <v>244</v>
      </c>
      <c r="J13" s="317" t="s">
        <v>242</v>
      </c>
      <c r="K13" s="318"/>
      <c r="L13" s="318"/>
      <c r="M13" s="307" t="s">
        <v>236</v>
      </c>
      <c r="N13" s="318"/>
    </row>
    <row r="14" spans="2:15" s="83" customFormat="1" ht="35.65" customHeight="1" thickBot="1">
      <c r="B14" s="319"/>
      <c r="C14" s="319"/>
      <c r="D14" s="320"/>
      <c r="E14" s="321"/>
      <c r="F14" s="315"/>
      <c r="G14" s="95" t="s">
        <v>111</v>
      </c>
      <c r="H14" s="98" t="s">
        <v>245</v>
      </c>
      <c r="I14" s="316"/>
      <c r="J14" s="317"/>
      <c r="K14" s="318"/>
      <c r="L14" s="318"/>
      <c r="M14" s="307"/>
      <c r="N14" s="318"/>
    </row>
    <row r="15" spans="2:15" s="83" customFormat="1" ht="25.15" customHeight="1" thickBot="1">
      <c r="B15" s="319"/>
      <c r="C15" s="319"/>
      <c r="D15" s="320"/>
      <c r="E15" s="321"/>
      <c r="F15" s="315"/>
      <c r="G15" s="95" t="s">
        <v>113</v>
      </c>
      <c r="H15" s="98" t="s">
        <v>246</v>
      </c>
      <c r="I15" s="316"/>
      <c r="J15" s="317"/>
      <c r="K15" s="318"/>
      <c r="L15" s="318"/>
      <c r="M15" s="307"/>
      <c r="N15" s="318"/>
    </row>
    <row r="16" spans="2:15" s="83" customFormat="1" ht="22.15" customHeight="1" thickBot="1">
      <c r="B16" s="319"/>
      <c r="C16" s="319"/>
      <c r="D16" s="320"/>
      <c r="E16" s="321"/>
      <c r="F16" s="315"/>
      <c r="G16" s="95" t="s">
        <v>115</v>
      </c>
      <c r="H16" s="98" t="s">
        <v>247</v>
      </c>
      <c r="I16" s="316"/>
      <c r="J16" s="317"/>
      <c r="K16" s="318"/>
      <c r="L16" s="318"/>
      <c r="M16" s="307"/>
      <c r="N16" s="318"/>
    </row>
    <row r="17" spans="2:14" s="83" customFormat="1" ht="22.15" customHeight="1" thickBot="1">
      <c r="B17" s="319"/>
      <c r="C17" s="319"/>
      <c r="D17" s="320"/>
      <c r="E17" s="321"/>
      <c r="F17" s="315"/>
      <c r="G17" s="95" t="s">
        <v>117</v>
      </c>
      <c r="H17" s="96"/>
      <c r="I17" s="316"/>
      <c r="J17" s="317"/>
      <c r="K17" s="318"/>
      <c r="L17" s="318"/>
      <c r="M17" s="307"/>
      <c r="N17" s="318"/>
    </row>
    <row r="18" spans="2:14" s="83" customFormat="1" ht="24.4" customHeight="1" thickBot="1">
      <c r="B18" s="319"/>
      <c r="C18" s="319"/>
      <c r="D18" s="320"/>
      <c r="E18" s="321"/>
      <c r="F18" s="315"/>
      <c r="G18" s="95" t="s">
        <v>119</v>
      </c>
      <c r="H18" s="99"/>
      <c r="I18" s="316"/>
      <c r="J18" s="317"/>
      <c r="K18" s="318"/>
      <c r="L18" s="318"/>
      <c r="M18" s="307"/>
      <c r="N18" s="318"/>
    </row>
    <row r="19" spans="2:14" s="83" customFormat="1" ht="24.4" customHeight="1" thickBot="1">
      <c r="B19" s="319"/>
      <c r="C19" s="319"/>
      <c r="D19" s="320"/>
      <c r="E19" s="321"/>
      <c r="F19" s="315" t="s">
        <v>248</v>
      </c>
      <c r="G19" s="95" t="s">
        <v>121</v>
      </c>
      <c r="H19" s="94" t="s">
        <v>249</v>
      </c>
      <c r="I19" s="316" t="s">
        <v>250</v>
      </c>
      <c r="J19" s="317" t="s">
        <v>248</v>
      </c>
      <c r="K19" s="308"/>
      <c r="L19" s="312" t="s">
        <v>236</v>
      </c>
      <c r="M19" s="308"/>
      <c r="N19" s="308"/>
    </row>
    <row r="20" spans="2:14" s="83" customFormat="1" ht="24.4" customHeight="1" thickBot="1">
      <c r="B20" s="319"/>
      <c r="C20" s="319"/>
      <c r="D20" s="320"/>
      <c r="E20" s="321"/>
      <c r="F20" s="315"/>
      <c r="G20" s="95" t="s">
        <v>125</v>
      </c>
      <c r="H20" s="96" t="s">
        <v>251</v>
      </c>
      <c r="I20" s="316"/>
      <c r="J20" s="317"/>
      <c r="K20" s="308"/>
      <c r="L20" s="312"/>
      <c r="M20" s="308"/>
      <c r="N20" s="308"/>
    </row>
    <row r="21" spans="2:14" s="83" customFormat="1" ht="24.4" customHeight="1" thickBot="1">
      <c r="B21" s="319"/>
      <c r="C21" s="319"/>
      <c r="D21" s="320"/>
      <c r="E21" s="321"/>
      <c r="F21" s="315"/>
      <c r="G21" s="95" t="s">
        <v>127</v>
      </c>
      <c r="H21" s="96" t="s">
        <v>252</v>
      </c>
      <c r="I21" s="316"/>
      <c r="J21" s="317"/>
      <c r="K21" s="308"/>
      <c r="L21" s="312"/>
      <c r="M21" s="308"/>
      <c r="N21" s="308"/>
    </row>
    <row r="22" spans="2:14" s="83" customFormat="1" ht="24.4" customHeight="1" thickBot="1">
      <c r="B22" s="319"/>
      <c r="C22" s="319"/>
      <c r="D22" s="320"/>
      <c r="E22" s="321"/>
      <c r="F22" s="315"/>
      <c r="G22" s="95" t="s">
        <v>129</v>
      </c>
      <c r="H22" s="96" t="s">
        <v>253</v>
      </c>
      <c r="I22" s="316"/>
      <c r="J22" s="317"/>
      <c r="K22" s="308"/>
      <c r="L22" s="312"/>
      <c r="M22" s="308"/>
      <c r="N22" s="308"/>
    </row>
    <row r="23" spans="2:14" s="83" customFormat="1" ht="22.9" customHeight="1" thickBot="1">
      <c r="B23" s="319"/>
      <c r="C23" s="319"/>
      <c r="D23" s="320"/>
      <c r="E23" s="321"/>
      <c r="F23" s="315"/>
      <c r="G23" s="95" t="s">
        <v>133</v>
      </c>
      <c r="H23" s="96" t="s">
        <v>254</v>
      </c>
      <c r="I23" s="316"/>
      <c r="J23" s="317"/>
      <c r="K23" s="308"/>
      <c r="L23" s="312"/>
      <c r="M23" s="308"/>
      <c r="N23" s="308"/>
    </row>
    <row r="24" spans="2:14" s="83" customFormat="1" ht="31.15" customHeight="1" thickBot="1">
      <c r="B24" s="319"/>
      <c r="C24" s="319"/>
      <c r="D24" s="320"/>
      <c r="E24" s="321"/>
      <c r="F24" s="315"/>
      <c r="G24" s="95" t="s">
        <v>135</v>
      </c>
      <c r="H24" s="100" t="s">
        <v>255</v>
      </c>
      <c r="I24" s="316"/>
      <c r="J24" s="317"/>
      <c r="K24" s="308"/>
      <c r="L24" s="312"/>
      <c r="M24" s="308"/>
      <c r="N24" s="308"/>
    </row>
    <row r="25" spans="2:14" s="83" customFormat="1" ht="24.4" customHeight="1" thickBot="1">
      <c r="B25" s="319"/>
      <c r="C25" s="319"/>
      <c r="D25" s="320"/>
      <c r="E25" s="321"/>
      <c r="F25" s="315" t="s">
        <v>256</v>
      </c>
      <c r="G25" s="95" t="s">
        <v>137</v>
      </c>
      <c r="H25" s="94" t="s">
        <v>189</v>
      </c>
      <c r="I25" s="316" t="s">
        <v>257</v>
      </c>
      <c r="J25" s="317" t="s">
        <v>256</v>
      </c>
      <c r="K25" s="312" t="s">
        <v>236</v>
      </c>
      <c r="L25" s="308"/>
      <c r="M25" s="308"/>
      <c r="N25" s="308"/>
    </row>
    <row r="26" spans="2:14" s="83" customFormat="1" ht="24.4" customHeight="1" thickBot="1">
      <c r="B26" s="319"/>
      <c r="C26" s="319"/>
      <c r="D26" s="320"/>
      <c r="E26" s="321"/>
      <c r="F26" s="315"/>
      <c r="G26" s="95" t="s">
        <v>139</v>
      </c>
      <c r="H26" s="96" t="s">
        <v>258</v>
      </c>
      <c r="I26" s="316"/>
      <c r="J26" s="317"/>
      <c r="K26" s="312"/>
      <c r="L26" s="308"/>
      <c r="M26" s="308"/>
      <c r="N26" s="308"/>
    </row>
    <row r="27" spans="2:14" s="83" customFormat="1" ht="24.4" customHeight="1" thickBot="1">
      <c r="B27" s="319"/>
      <c r="C27" s="319"/>
      <c r="D27" s="320"/>
      <c r="E27" s="321"/>
      <c r="F27" s="315"/>
      <c r="G27" s="95" t="s">
        <v>141</v>
      </c>
      <c r="H27" s="96" t="s">
        <v>193</v>
      </c>
      <c r="I27" s="316"/>
      <c r="J27" s="317"/>
      <c r="K27" s="312"/>
      <c r="L27" s="308"/>
      <c r="M27" s="308"/>
      <c r="N27" s="308"/>
    </row>
    <row r="28" spans="2:14" s="83" customFormat="1" ht="24.4" customHeight="1" thickBot="1">
      <c r="B28" s="319"/>
      <c r="C28" s="319"/>
      <c r="D28" s="320"/>
      <c r="E28" s="321"/>
      <c r="F28" s="315"/>
      <c r="G28" s="95" t="s">
        <v>146</v>
      </c>
      <c r="H28" s="96" t="s">
        <v>259</v>
      </c>
      <c r="I28" s="316"/>
      <c r="J28" s="317"/>
      <c r="K28" s="312"/>
      <c r="L28" s="308"/>
      <c r="M28" s="308"/>
      <c r="N28" s="308"/>
    </row>
    <row r="29" spans="2:14" s="83" customFormat="1" ht="24.4" customHeight="1" thickBot="1">
      <c r="B29" s="319"/>
      <c r="C29" s="319"/>
      <c r="D29" s="320"/>
      <c r="E29" s="321"/>
      <c r="F29" s="315"/>
      <c r="G29" s="95" t="s">
        <v>151</v>
      </c>
      <c r="H29" s="96" t="s">
        <v>260</v>
      </c>
      <c r="I29" s="316"/>
      <c r="J29" s="317"/>
      <c r="K29" s="312"/>
      <c r="L29" s="308"/>
      <c r="M29" s="308"/>
      <c r="N29" s="308"/>
    </row>
    <row r="30" spans="2:14" s="83" customFormat="1" ht="24.4" customHeight="1" thickBot="1">
      <c r="B30" s="319"/>
      <c r="C30" s="319"/>
      <c r="D30" s="320"/>
      <c r="E30" s="321"/>
      <c r="F30" s="315"/>
      <c r="G30" s="95" t="s">
        <v>156</v>
      </c>
      <c r="H30" s="97" t="s">
        <v>261</v>
      </c>
      <c r="I30" s="316"/>
      <c r="J30" s="317"/>
      <c r="K30" s="312"/>
      <c r="L30" s="308"/>
      <c r="M30" s="308"/>
      <c r="N30" s="308"/>
    </row>
    <row r="31" spans="2:14" s="83" customFormat="1" ht="24.4" customHeight="1" thickBot="1">
      <c r="B31" s="319"/>
      <c r="C31" s="319"/>
      <c r="D31" s="320"/>
      <c r="E31" s="314" t="s">
        <v>262</v>
      </c>
      <c r="F31" s="315" t="s">
        <v>263</v>
      </c>
      <c r="G31" s="95" t="s">
        <v>137</v>
      </c>
      <c r="H31" s="94" t="s">
        <v>264</v>
      </c>
      <c r="I31" s="316" t="s">
        <v>265</v>
      </c>
      <c r="J31" s="317" t="s">
        <v>263</v>
      </c>
      <c r="K31" s="312" t="s">
        <v>236</v>
      </c>
      <c r="L31" s="308"/>
      <c r="M31" s="308"/>
      <c r="N31" s="308"/>
    </row>
    <row r="32" spans="2:14" s="83" customFormat="1" ht="24.4" customHeight="1" thickBot="1">
      <c r="B32" s="319"/>
      <c r="C32" s="319"/>
      <c r="D32" s="320"/>
      <c r="E32" s="314"/>
      <c r="F32" s="315"/>
      <c r="G32" s="95" t="s">
        <v>139</v>
      </c>
      <c r="H32" s="96" t="s">
        <v>266</v>
      </c>
      <c r="I32" s="316"/>
      <c r="J32" s="317"/>
      <c r="K32" s="312"/>
      <c r="L32" s="308"/>
      <c r="M32" s="308"/>
      <c r="N32" s="308"/>
    </row>
    <row r="33" spans="2:14" s="83" customFormat="1" ht="24.4" customHeight="1" thickBot="1">
      <c r="B33" s="319"/>
      <c r="C33" s="319"/>
      <c r="D33" s="320"/>
      <c r="E33" s="314"/>
      <c r="F33" s="315"/>
      <c r="G33" s="95" t="s">
        <v>141</v>
      </c>
      <c r="H33" s="96" t="s">
        <v>267</v>
      </c>
      <c r="I33" s="316"/>
      <c r="J33" s="317"/>
      <c r="K33" s="312"/>
      <c r="L33" s="308"/>
      <c r="M33" s="308"/>
      <c r="N33" s="308"/>
    </row>
    <row r="34" spans="2:14" s="83" customFormat="1" ht="24.4" customHeight="1" thickBot="1">
      <c r="B34" s="319"/>
      <c r="C34" s="319"/>
      <c r="D34" s="320"/>
      <c r="E34" s="314"/>
      <c r="F34" s="315"/>
      <c r="G34" s="95" t="s">
        <v>146</v>
      </c>
      <c r="H34" s="96" t="s">
        <v>268</v>
      </c>
      <c r="I34" s="316"/>
      <c r="J34" s="317"/>
      <c r="K34" s="312"/>
      <c r="L34" s="308"/>
      <c r="M34" s="308"/>
      <c r="N34" s="308"/>
    </row>
    <row r="35" spans="2:14" s="83" customFormat="1" ht="24.4" customHeight="1" thickBot="1">
      <c r="B35" s="319"/>
      <c r="C35" s="319"/>
      <c r="D35" s="320"/>
      <c r="E35" s="314"/>
      <c r="F35" s="315"/>
      <c r="G35" s="95" t="s">
        <v>151</v>
      </c>
      <c r="H35" s="96" t="s">
        <v>269</v>
      </c>
      <c r="I35" s="316"/>
      <c r="J35" s="317"/>
      <c r="K35" s="312"/>
      <c r="L35" s="308"/>
      <c r="M35" s="308"/>
      <c r="N35" s="308"/>
    </row>
    <row r="36" spans="2:14" s="83" customFormat="1" ht="24.4" customHeight="1" thickBot="1">
      <c r="B36" s="319"/>
      <c r="C36" s="319"/>
      <c r="D36" s="320"/>
      <c r="E36" s="314"/>
      <c r="F36" s="315"/>
      <c r="G36" s="95" t="s">
        <v>156</v>
      </c>
      <c r="H36" s="97"/>
      <c r="I36" s="316"/>
      <c r="J36" s="317"/>
      <c r="K36" s="312"/>
      <c r="L36" s="308"/>
      <c r="M36" s="308"/>
      <c r="N36" s="308"/>
    </row>
    <row r="37" spans="2:14" s="83" customFormat="1" ht="37.9" customHeight="1" thickBot="1">
      <c r="B37" s="319"/>
      <c r="C37" s="319"/>
      <c r="D37" s="320"/>
      <c r="E37" s="310" t="s">
        <v>270</v>
      </c>
      <c r="F37" s="311" t="s">
        <v>271</v>
      </c>
      <c r="G37" s="101" t="s">
        <v>141</v>
      </c>
      <c r="H37" s="102" t="s">
        <v>272</v>
      </c>
      <c r="I37" s="308" t="s">
        <v>273</v>
      </c>
      <c r="J37" s="309" t="s">
        <v>274</v>
      </c>
      <c r="K37" s="312" t="s">
        <v>236</v>
      </c>
      <c r="L37" s="313"/>
      <c r="M37" s="313"/>
      <c r="N37" s="313"/>
    </row>
    <row r="38" spans="2:14" s="83" customFormat="1" ht="33.4" customHeight="1" thickBot="1">
      <c r="B38" s="319"/>
      <c r="C38" s="319"/>
      <c r="D38" s="320"/>
      <c r="E38" s="310"/>
      <c r="F38" s="311"/>
      <c r="G38" s="101" t="s">
        <v>146</v>
      </c>
      <c r="H38" s="102" t="s">
        <v>275</v>
      </c>
      <c r="I38" s="308"/>
      <c r="J38" s="309"/>
      <c r="K38" s="312"/>
      <c r="L38" s="313"/>
      <c r="M38" s="313"/>
      <c r="N38" s="313"/>
    </row>
    <row r="39" spans="2:14" s="83" customFormat="1" ht="33.4" customHeight="1" thickBot="1">
      <c r="B39" s="319"/>
      <c r="C39" s="319"/>
      <c r="D39" s="320"/>
      <c r="E39" s="310"/>
      <c r="F39" s="311"/>
      <c r="G39" s="101" t="s">
        <v>151</v>
      </c>
      <c r="H39" s="102" t="s">
        <v>276</v>
      </c>
      <c r="I39" s="308"/>
      <c r="J39" s="309"/>
      <c r="K39" s="312"/>
      <c r="L39" s="313"/>
      <c r="M39" s="313"/>
      <c r="N39" s="313"/>
    </row>
    <row r="40" spans="2:14" s="83" customFormat="1" ht="34.9" customHeight="1" thickBot="1">
      <c r="B40" s="319"/>
      <c r="C40" s="319"/>
      <c r="D40" s="320"/>
      <c r="E40" s="310"/>
      <c r="F40" s="311"/>
      <c r="G40" s="101" t="s">
        <v>156</v>
      </c>
      <c r="H40" s="102" t="s">
        <v>277</v>
      </c>
      <c r="I40" s="308"/>
      <c r="J40" s="309"/>
      <c r="K40" s="312"/>
      <c r="L40" s="313"/>
      <c r="M40" s="313"/>
      <c r="N40" s="313"/>
    </row>
    <row r="41" spans="2:14" s="83" customFormat="1" ht="45.4" customHeight="1" thickBot="1">
      <c r="B41" s="319"/>
      <c r="C41" s="319"/>
      <c r="D41" s="320"/>
      <c r="E41" s="310"/>
      <c r="F41" s="311"/>
      <c r="G41" s="103" t="s">
        <v>158</v>
      </c>
      <c r="H41" s="104" t="s">
        <v>278</v>
      </c>
      <c r="I41" s="308"/>
      <c r="J41" s="309"/>
      <c r="K41" s="312"/>
      <c r="L41" s="313"/>
      <c r="M41" s="313"/>
      <c r="N41" s="313"/>
    </row>
    <row r="42" spans="2:14" s="83" customFormat="1" ht="29.65" customHeight="1" thickBot="1">
      <c r="B42" s="319"/>
      <c r="C42" s="319"/>
      <c r="D42" s="320"/>
      <c r="E42" s="310"/>
      <c r="F42" s="322" t="s">
        <v>279</v>
      </c>
      <c r="G42" s="101" t="s">
        <v>141</v>
      </c>
      <c r="H42" s="102" t="s">
        <v>280</v>
      </c>
      <c r="I42" s="318" t="s">
        <v>273</v>
      </c>
      <c r="J42" s="306" t="s">
        <v>281</v>
      </c>
      <c r="K42" s="307" t="s">
        <v>236</v>
      </c>
      <c r="L42" s="305"/>
      <c r="M42" s="305"/>
      <c r="N42" s="305"/>
    </row>
    <row r="43" spans="2:14" s="83" customFormat="1" ht="33.4" customHeight="1" thickBot="1">
      <c r="B43" s="319"/>
      <c r="C43" s="319"/>
      <c r="D43" s="320"/>
      <c r="E43" s="310"/>
      <c r="F43" s="322"/>
      <c r="G43" s="101" t="s">
        <v>146</v>
      </c>
      <c r="H43" s="102" t="s">
        <v>282</v>
      </c>
      <c r="I43" s="318"/>
      <c r="J43" s="306"/>
      <c r="K43" s="307"/>
      <c r="L43" s="305"/>
      <c r="M43" s="305"/>
      <c r="N43" s="305"/>
    </row>
    <row r="44" spans="2:14" s="83" customFormat="1" ht="33" customHeight="1" thickBot="1">
      <c r="B44" s="319"/>
      <c r="C44" s="319"/>
      <c r="D44" s="320"/>
      <c r="E44" s="310"/>
      <c r="F44" s="322" t="s">
        <v>283</v>
      </c>
      <c r="G44" s="101" t="s">
        <v>141</v>
      </c>
      <c r="H44" s="102" t="s">
        <v>284</v>
      </c>
      <c r="I44" s="318" t="s">
        <v>273</v>
      </c>
      <c r="J44" s="306" t="s">
        <v>285</v>
      </c>
      <c r="K44" s="307" t="s">
        <v>236</v>
      </c>
      <c r="L44" s="305"/>
      <c r="M44" s="305"/>
      <c r="N44" s="305"/>
    </row>
    <row r="45" spans="2:14" s="83" customFormat="1" ht="37.15" customHeight="1" thickBot="1">
      <c r="B45" s="319"/>
      <c r="C45" s="319"/>
      <c r="D45" s="320"/>
      <c r="E45" s="310"/>
      <c r="F45" s="322"/>
      <c r="G45" s="101" t="s">
        <v>146</v>
      </c>
      <c r="H45" s="102" t="s">
        <v>286</v>
      </c>
      <c r="I45" s="318"/>
      <c r="J45" s="306"/>
      <c r="K45" s="307"/>
      <c r="L45" s="305"/>
      <c r="M45" s="305"/>
      <c r="N45" s="305"/>
    </row>
    <row r="46" spans="2:14" s="83" customFormat="1" ht="31.9" customHeight="1" thickBot="1">
      <c r="B46" s="319"/>
      <c r="C46" s="319"/>
      <c r="D46" s="320"/>
      <c r="E46" s="310"/>
      <c r="F46" s="311" t="s">
        <v>287</v>
      </c>
      <c r="G46" s="101" t="s">
        <v>141</v>
      </c>
      <c r="H46" s="102" t="s">
        <v>288</v>
      </c>
      <c r="I46" s="308" t="s">
        <v>273</v>
      </c>
      <c r="J46" s="309" t="s">
        <v>289</v>
      </c>
      <c r="K46" s="307" t="s">
        <v>236</v>
      </c>
      <c r="L46" s="305"/>
      <c r="M46" s="305"/>
      <c r="N46" s="305"/>
    </row>
    <row r="47" spans="2:14" s="83" customFormat="1" ht="33.4" customHeight="1" thickBot="1">
      <c r="B47" s="319"/>
      <c r="C47" s="319"/>
      <c r="D47" s="320"/>
      <c r="E47" s="310"/>
      <c r="F47" s="311"/>
      <c r="G47" s="101" t="s">
        <v>146</v>
      </c>
      <c r="H47" s="102" t="s">
        <v>290</v>
      </c>
      <c r="I47" s="308"/>
      <c r="J47" s="309"/>
      <c r="K47" s="307"/>
      <c r="L47" s="305"/>
      <c r="M47" s="305"/>
      <c r="N47" s="305"/>
    </row>
  </sheetData>
  <mergeCells count="75">
    <mergeCell ref="B1:H1"/>
    <mergeCell ref="B2:J2"/>
    <mergeCell ref="B3:J3"/>
    <mergeCell ref="K4:N4"/>
    <mergeCell ref="B5:H5"/>
    <mergeCell ref="K5:N5"/>
    <mergeCell ref="I7:I12"/>
    <mergeCell ref="F25:F30"/>
    <mergeCell ref="I25:I30"/>
    <mergeCell ref="F44:F45"/>
    <mergeCell ref="I44:I45"/>
    <mergeCell ref="I42:I43"/>
    <mergeCell ref="B7:B47"/>
    <mergeCell ref="C7:C47"/>
    <mergeCell ref="D7:D47"/>
    <mergeCell ref="E7:E30"/>
    <mergeCell ref="F7:F12"/>
    <mergeCell ref="F42:F43"/>
    <mergeCell ref="F46:F47"/>
    <mergeCell ref="J7:J12"/>
    <mergeCell ref="K7:K12"/>
    <mergeCell ref="L7:L12"/>
    <mergeCell ref="M7:M12"/>
    <mergeCell ref="N7:N12"/>
    <mergeCell ref="M13:M18"/>
    <mergeCell ref="N13:N18"/>
    <mergeCell ref="F19:F24"/>
    <mergeCell ref="I19:I24"/>
    <mergeCell ref="J19:J24"/>
    <mergeCell ref="K19:K24"/>
    <mergeCell ref="L19:L24"/>
    <mergeCell ref="M19:M24"/>
    <mergeCell ref="N19:N24"/>
    <mergeCell ref="F13:F18"/>
    <mergeCell ref="I13:I18"/>
    <mergeCell ref="J13:J18"/>
    <mergeCell ref="K13:K18"/>
    <mergeCell ref="L13:L18"/>
    <mergeCell ref="J25:J30"/>
    <mergeCell ref="K25:K30"/>
    <mergeCell ref="L25:L30"/>
    <mergeCell ref="M25:M30"/>
    <mergeCell ref="N25:N30"/>
    <mergeCell ref="L31:L36"/>
    <mergeCell ref="M31:M36"/>
    <mergeCell ref="N31:N36"/>
    <mergeCell ref="E37:E47"/>
    <mergeCell ref="F37:F41"/>
    <mergeCell ref="I37:I41"/>
    <mergeCell ref="J37:J41"/>
    <mergeCell ref="K37:K41"/>
    <mergeCell ref="L37:L41"/>
    <mergeCell ref="M37:M41"/>
    <mergeCell ref="E31:E36"/>
    <mergeCell ref="F31:F36"/>
    <mergeCell ref="I31:I36"/>
    <mergeCell ref="J31:J36"/>
    <mergeCell ref="K31:K36"/>
    <mergeCell ref="N37:N41"/>
    <mergeCell ref="J42:J43"/>
    <mergeCell ref="K42:K43"/>
    <mergeCell ref="L42:L43"/>
    <mergeCell ref="M42:M43"/>
    <mergeCell ref="N42:N43"/>
    <mergeCell ref="I46:I47"/>
    <mergeCell ref="J46:J47"/>
    <mergeCell ref="K46:K47"/>
    <mergeCell ref="L46:L47"/>
    <mergeCell ref="M46:M47"/>
    <mergeCell ref="N46:N47"/>
    <mergeCell ref="J44:J45"/>
    <mergeCell ref="K44:K45"/>
    <mergeCell ref="L44:L45"/>
    <mergeCell ref="M44:M45"/>
    <mergeCell ref="N44:N45"/>
  </mergeCells>
  <pageMargins left="0.25" right="0.25" top="0.75" bottom="0.75" header="0.51180555555555496" footer="0.51180555555555496"/>
  <pageSetup paperSize="8"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14"/>
  <sheetViews>
    <sheetView workbookViewId="0">
      <selection activeCell="I11" sqref="I11"/>
    </sheetView>
  </sheetViews>
  <sheetFormatPr defaultColWidth="11.42578125" defaultRowHeight="13.15"/>
  <cols>
    <col min="1" max="1" width="20.85546875" customWidth="1"/>
    <col min="3" max="4" width="19.140625" customWidth="1"/>
    <col min="7" max="7" width="14.85546875" customWidth="1"/>
    <col min="8" max="8" width="13.28515625" customWidth="1"/>
  </cols>
  <sheetData>
    <row r="2" spans="1:8">
      <c r="A2" s="5" t="s">
        <v>291</v>
      </c>
      <c r="C2" s="5" t="s">
        <v>292</v>
      </c>
      <c r="D2" s="5" t="s">
        <v>293</v>
      </c>
      <c r="E2" s="5" t="s">
        <v>294</v>
      </c>
      <c r="H2" s="5" t="s">
        <v>295</v>
      </c>
    </row>
    <row r="3" spans="1:8">
      <c r="A3" s="7" t="s">
        <v>296</v>
      </c>
      <c r="B3" s="1" t="s">
        <v>297</v>
      </c>
      <c r="C3" s="1" t="s">
        <v>298</v>
      </c>
      <c r="D3" s="1" t="s">
        <v>299</v>
      </c>
      <c r="E3" s="1" t="s">
        <v>300</v>
      </c>
      <c r="H3" s="1" t="s">
        <v>301</v>
      </c>
    </row>
    <row r="4" spans="1:8" ht="13.15" customHeight="1">
      <c r="A4" s="7" t="s">
        <v>302</v>
      </c>
      <c r="B4" s="1" t="s">
        <v>303</v>
      </c>
      <c r="C4" s="1" t="s">
        <v>304</v>
      </c>
      <c r="D4" s="1" t="s">
        <v>305</v>
      </c>
      <c r="E4" s="1" t="s">
        <v>306</v>
      </c>
      <c r="H4" s="8" t="s">
        <v>307</v>
      </c>
    </row>
    <row r="5" spans="1:8" ht="26.45">
      <c r="A5" s="7" t="s">
        <v>308</v>
      </c>
      <c r="C5" s="1" t="s">
        <v>309</v>
      </c>
      <c r="D5" s="1" t="s">
        <v>310</v>
      </c>
      <c r="E5" s="1" t="s">
        <v>311</v>
      </c>
      <c r="H5" s="8" t="s">
        <v>312</v>
      </c>
    </row>
    <row r="6" spans="1:8">
      <c r="C6" s="1" t="s">
        <v>313</v>
      </c>
      <c r="D6" s="1" t="s">
        <v>314</v>
      </c>
      <c r="E6" s="1" t="s">
        <v>315</v>
      </c>
      <c r="H6" s="1" t="s">
        <v>316</v>
      </c>
    </row>
    <row r="7" spans="1:8">
      <c r="E7" s="1" t="s">
        <v>317</v>
      </c>
    </row>
    <row r="8" spans="1:8">
      <c r="E8" s="1" t="s">
        <v>318</v>
      </c>
    </row>
    <row r="9" spans="1:8">
      <c r="E9" s="1" t="s">
        <v>319</v>
      </c>
    </row>
    <row r="10" spans="1:8">
      <c r="E10" s="1" t="s">
        <v>320</v>
      </c>
    </row>
    <row r="11" spans="1:8">
      <c r="E11" s="1" t="s">
        <v>321</v>
      </c>
    </row>
    <row r="12" spans="1:8">
      <c r="E12" s="1" t="s">
        <v>322</v>
      </c>
    </row>
    <row r="13" spans="1:8">
      <c r="E13" s="1" t="s">
        <v>323</v>
      </c>
    </row>
    <row r="14" spans="1:8">
      <c r="E14" s="1" t="s">
        <v>324</v>
      </c>
    </row>
  </sheetData>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ColWidth="11.42578125" defaultRowHeight="13.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D9A9DF-AAD2-4B68-AE7B-9B73A254EF46}"/>
</file>

<file path=customXml/itemProps2.xml><?xml version="1.0" encoding="utf-8"?>
<ds:datastoreItem xmlns:ds="http://schemas.openxmlformats.org/officeDocument/2006/customXml" ds:itemID="{917F86F1-D0CD-4EFD-9F03-9C2C40D52B6C}"/>
</file>

<file path=customXml/itemProps3.xml><?xml version="1.0" encoding="utf-8"?>
<ds:datastoreItem xmlns:ds="http://schemas.openxmlformats.org/officeDocument/2006/customXml" ds:itemID="{EAD125B8-EC1D-4B75-BEEE-ADA3AE0833A4}"/>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MANNAI</dc:creator>
  <cp:keywords/>
  <dc:description/>
  <cp:lastModifiedBy>Stephane Charignon</cp:lastModifiedBy>
  <cp:revision/>
  <dcterms:created xsi:type="dcterms:W3CDTF">2001-05-25T13:39:11Z</dcterms:created>
  <dcterms:modified xsi:type="dcterms:W3CDTF">2023-02-15T07:44:40Z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